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<sst xmlns="http://schemas.openxmlformats.org/spreadsheetml/2006/main" count="342" uniqueCount="80">
  <si>
    <t xml:space="preserve">FECHA : </t>
  </si>
  <si>
    <t>DEPARTAMENTO</t>
  </si>
  <si>
    <t xml:space="preserve">PROVINCIA </t>
  </si>
  <si>
    <t>ANCASH</t>
  </si>
  <si>
    <t>HUAYLAS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</si>
  <si>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</si>
  <si>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</si>
  <si>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</si>
  <si>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</si>
  <si>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</si>
  <si>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</si>
  <si>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</si>
  <si>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</si>
  <si>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</si>
  <si>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</si>
  <si>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</si>
  <si>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</si>
  <si>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</si>
  <si>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</si>
  <si>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</si>
  <si>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</si>
  <si>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</si>
  <si>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</si>
  <si>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</si>
  <si>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</si>
  <si>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</si>
  <si>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</si>
  <si>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</si>
  <si>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</si>
  <si>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</si>
  <si>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</si>
  <si>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</si>
  <si>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</si>
  <si>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</si>
  <si>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AJO</t>
  </si>
  <si>
    <t>ALCACHOFA</t>
  </si>
  <si>
    <t>ALFALFA</t>
  </si>
  <si>
    <t>APIO</t>
  </si>
  <si>
    <t>ARANDANO</t>
  </si>
  <si>
    <t>ARVEJA GRANO SECO</t>
  </si>
  <si>
    <t>ARVEJA GRANO VERDE</t>
  </si>
  <si>
    <t>BETARRAGA</t>
  </si>
  <si>
    <t>CAIGUA(T)</t>
  </si>
  <si>
    <t>CAMOTE</t>
  </si>
  <si>
    <t>CAPULI (PRUNUS SEROTINA SSP. CAPULI)</t>
  </si>
  <si>
    <t>CEBADA GRANO</t>
  </si>
  <si>
    <t>CHOCHO O TARHUI GRANO SECO</t>
  </si>
  <si>
    <t>COLIFLOR</t>
  </si>
  <si>
    <t>ESPINACA (T)</t>
  </si>
  <si>
    <t>FRIJOL GRANO SECO</t>
  </si>
  <si>
    <t>FRIJOL VAINITA</t>
  </si>
  <si>
    <t>GRANADILLA</t>
  </si>
  <si>
    <t>HABA GRANO SECO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</si>
  <si>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</si>
  <si>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</si>
  <si>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</si>
  <si>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</si>
  <si>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</si>
  <si>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</si>
  <si>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</si>
  <si>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</si>
  <si>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</si>
  <si>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</si>
  <si>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</si>
  <si>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</si>
  <si>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</si>
  <si>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</si>
  <si>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</si>
  <si>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</si>
  <si>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</si>
  <si>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</si>
  <si>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 (agrupa mejoradas y nativas)</t>
  </si>
  <si>
    <t>QUINUA</t>
  </si>
  <si>
    <t>TORONJO</t>
  </si>
  <si>
    <t>TRIGO BLANDO</t>
  </si>
  <si>
    <t>TUMBO</t>
  </si>
  <si>
    <t>TUNA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</si>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</sst>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4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3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21" width="9" style="22" bestFit="1" customWidth="1"/>
  </cols>
  <sheetData>
    <row r="1" spans="1:21" x14ac:dyDescent="0.3">
      <c r="A1" t="s">
        <v>0</v>
      </c>
      <c r="B1" s="1">
        <f ca="1">NOW()</f>
        <v>45051.517079745368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14030010000</v>
      </c>
      <c r="B12" t="s">
        <v>26</v>
      </c>
      <c r="C12" t="s">
        <v>27</v>
      </c>
      <c r="E12" s="22">
        <v>6</v>
      </c>
      <c r="F12" s="22">
        <v>6</v>
      </c>
      <c r="G12" s="22">
        <v>6</v>
      </c>
      <c r="H12" s="22">
        <v>6</v>
      </c>
      <c r="I12" s="22">
        <v>6</v>
      </c>
      <c r="J12" s="22">
        <v>6</v>
      </c>
      <c r="K12" s="22">
        <v>7</v>
      </c>
      <c r="L12" s="22">
        <v>7</v>
      </c>
      <c r="M12" s="22">
        <v>7</v>
      </c>
      <c r="N12" s="22">
        <v>6</v>
      </c>
      <c r="O12" s="22">
        <v>6</v>
      </c>
      <c r="P12" s="22">
        <v>6</v>
      </c>
      <c r="Q12" s="22">
        <v>5</v>
      </c>
      <c r="R12" s="22">
        <v>4</v>
      </c>
      <c r="S12" s="22">
        <v>4</v>
      </c>
      <c r="T12" s="22">
        <v>4</v>
      </c>
      <c r="U12" s="22">
        <v>6</v>
      </c>
    </row>
    <row r="13" spans="1:21" x14ac:dyDescent="0.3">
      <c r="C13" t="s">
        <v>28</v>
      </c>
      <c r="D13" s="22">
        <v>23</v>
      </c>
      <c r="E13" s="22">
        <v>2</v>
      </c>
      <c r="F13" s="22">
        <v>2</v>
      </c>
      <c r="G13" s="22">
        <v>2</v>
      </c>
      <c r="H13" s="22">
        <v>2</v>
      </c>
      <c r="I13" s="22">
        <v>2</v>
      </c>
      <c r="J13" s="22">
        <v>2</v>
      </c>
      <c r="K13" s="22">
        <v>3</v>
      </c>
      <c r="N13" s="22">
        <v>3</v>
      </c>
      <c r="O13" s="22">
        <v>3</v>
      </c>
      <c r="P13" s="22">
        <v>2</v>
      </c>
    </row>
    <row r="14" spans="1:21" x14ac:dyDescent="0.3">
      <c r="C14" t="s">
        <v>29</v>
      </c>
      <c r="D14" s="22">
        <v>23</v>
      </c>
      <c r="J14" s="22">
        <v>2</v>
      </c>
      <c r="K14" s="22">
        <v>2</v>
      </c>
      <c r="N14" s="22">
        <v>4</v>
      </c>
      <c r="O14" s="22">
        <v>3</v>
      </c>
      <c r="P14" s="22">
        <v>2</v>
      </c>
      <c r="Q14" s="22">
        <v>3</v>
      </c>
      <c r="R14" s="22">
        <v>3</v>
      </c>
      <c r="S14" s="22">
        <v>2</v>
      </c>
      <c r="T14" s="22">
        <v>2</v>
      </c>
    </row>
    <row r="15" spans="1:21" x14ac:dyDescent="0.3">
      <c r="C15" t="s">
        <v>30</v>
      </c>
      <c r="D15" s="22">
        <v>8434.7819999999992</v>
      </c>
      <c r="J15" s="22">
        <v>9000</v>
      </c>
      <c r="K15" s="22">
        <v>8500</v>
      </c>
      <c r="N15" s="22">
        <v>8250</v>
      </c>
      <c r="O15" s="22">
        <v>8666.6659999999993</v>
      </c>
      <c r="P15" s="22">
        <v>8500</v>
      </c>
      <c r="Q15" s="22">
        <v>8666.6659999999993</v>
      </c>
      <c r="R15" s="22">
        <v>8333.3330000000005</v>
      </c>
      <c r="S15" s="22">
        <v>8500</v>
      </c>
      <c r="T15" s="22">
        <v>7500</v>
      </c>
    </row>
    <row r="16" spans="1:21" x14ac:dyDescent="0.3">
      <c r="C16" t="s">
        <v>31</v>
      </c>
      <c r="D16" s="22">
        <v>194</v>
      </c>
      <c r="J16" s="22">
        <v>18</v>
      </c>
      <c r="K16" s="22">
        <v>17</v>
      </c>
      <c r="N16" s="22">
        <v>33</v>
      </c>
      <c r="O16" s="22">
        <v>26</v>
      </c>
      <c r="P16" s="22">
        <v>17</v>
      </c>
      <c r="Q16" s="22">
        <v>26</v>
      </c>
      <c r="R16" s="22">
        <v>25</v>
      </c>
      <c r="S16" s="22">
        <v>17</v>
      </c>
      <c r="T16" s="22">
        <v>15</v>
      </c>
    </row>
    <row r="17" spans="1:21" x14ac:dyDescent="0.3">
      <c r="C17" t="s">
        <v>32</v>
      </c>
      <c r="D17" s="22">
        <v>1.157</v>
      </c>
      <c r="J17" s="22">
        <v>1.2</v>
      </c>
      <c r="K17" s="22">
        <v>1.2</v>
      </c>
      <c r="N17" s="22">
        <v>1.2</v>
      </c>
      <c r="O17" s="22">
        <v>1.25</v>
      </c>
      <c r="P17" s="22">
        <v>1.3</v>
      </c>
      <c r="Q17" s="22">
        <v>1.2</v>
      </c>
      <c r="R17" s="22">
        <v>1</v>
      </c>
      <c r="S17" s="22">
        <v>1</v>
      </c>
      <c r="T17" s="22">
        <v>1</v>
      </c>
    </row>
    <row r="18" spans="1:21" x14ac:dyDescent="0.3">
      <c r="A18">
        <v>14010010000</v>
      </c>
      <c r="B18" t="s">
        <v>33</v>
      </c>
      <c r="C18" t="s">
        <v>27</v>
      </c>
      <c r="E18" s="22">
        <v>30</v>
      </c>
      <c r="F18" s="22">
        <v>24</v>
      </c>
      <c r="G18" s="22">
        <v>24</v>
      </c>
      <c r="H18" s="22">
        <v>43</v>
      </c>
      <c r="I18" s="22">
        <v>89</v>
      </c>
      <c r="J18" s="22">
        <v>110</v>
      </c>
      <c r="K18" s="22">
        <v>129</v>
      </c>
      <c r="L18" s="22">
        <v>120</v>
      </c>
      <c r="M18" s="22">
        <v>116</v>
      </c>
      <c r="N18" s="22">
        <v>90</v>
      </c>
      <c r="O18" s="22">
        <v>73</v>
      </c>
      <c r="P18" s="22">
        <v>49</v>
      </c>
      <c r="Q18" s="22">
        <v>30</v>
      </c>
      <c r="R18" s="22">
        <v>22</v>
      </c>
      <c r="S18" s="22">
        <v>22</v>
      </c>
      <c r="T18" s="22">
        <v>43</v>
      </c>
      <c r="U18" s="22">
        <v>90</v>
      </c>
    </row>
    <row r="19" spans="1:21" x14ac:dyDescent="0.3">
      <c r="C19" t="s">
        <v>28</v>
      </c>
      <c r="D19" s="22">
        <v>192</v>
      </c>
      <c r="E19" s="22">
        <v>7</v>
      </c>
      <c r="F19" s="22">
        <v>3</v>
      </c>
      <c r="G19" s="22">
        <v>6</v>
      </c>
      <c r="H19" s="22">
        <v>29</v>
      </c>
      <c r="I19" s="22">
        <v>49</v>
      </c>
      <c r="J19" s="22">
        <v>24</v>
      </c>
      <c r="K19" s="22">
        <v>21</v>
      </c>
      <c r="L19" s="22">
        <v>17</v>
      </c>
      <c r="M19" s="22">
        <v>14</v>
      </c>
      <c r="N19" s="22">
        <v>10</v>
      </c>
      <c r="O19" s="22">
        <v>8</v>
      </c>
      <c r="P19" s="22">
        <v>4</v>
      </c>
    </row>
    <row r="20" spans="1:21" x14ac:dyDescent="0.3">
      <c r="C20" t="s">
        <v>29</v>
      </c>
      <c r="D20" s="22">
        <v>183</v>
      </c>
      <c r="J20" s="22">
        <v>3</v>
      </c>
      <c r="K20" s="22">
        <v>2</v>
      </c>
      <c r="L20" s="22">
        <v>26</v>
      </c>
      <c r="M20" s="22">
        <v>18</v>
      </c>
      <c r="N20" s="22">
        <v>36</v>
      </c>
      <c r="O20" s="22">
        <v>25</v>
      </c>
      <c r="P20" s="22">
        <v>28</v>
      </c>
      <c r="Q20" s="22">
        <v>19</v>
      </c>
      <c r="R20" s="22">
        <v>11</v>
      </c>
      <c r="S20" s="22">
        <v>7</v>
      </c>
      <c r="T20" s="22">
        <v>8</v>
      </c>
    </row>
    <row r="21" spans="1:21" x14ac:dyDescent="0.3">
      <c r="C21" t="s">
        <v>30</v>
      </c>
      <c r="D21" s="22">
        <v>1446.9939999999999</v>
      </c>
      <c r="J21" s="22">
        <v>1333.3330000000001</v>
      </c>
      <c r="K21" s="22">
        <v>1050</v>
      </c>
      <c r="L21" s="22">
        <v>1500</v>
      </c>
      <c r="M21" s="22">
        <v>1500</v>
      </c>
      <c r="N21" s="22">
        <v>1500</v>
      </c>
      <c r="O21" s="22">
        <v>1400</v>
      </c>
      <c r="P21" s="22">
        <v>1392.857</v>
      </c>
      <c r="Q21" s="22">
        <v>1315.789</v>
      </c>
      <c r="R21" s="22">
        <v>1590.9090000000001</v>
      </c>
      <c r="S21" s="22">
        <v>1314.2850000000001</v>
      </c>
      <c r="T21" s="22">
        <v>1625</v>
      </c>
    </row>
    <row r="22" spans="1:21" x14ac:dyDescent="0.3">
      <c r="C22" t="s">
        <v>31</v>
      </c>
      <c r="D22" s="22">
        <v>264.8</v>
      </c>
      <c r="J22" s="22">
        <v>4</v>
      </c>
      <c r="K22" s="22">
        <v>2.1</v>
      </c>
      <c r="L22" s="22">
        <v>39</v>
      </c>
      <c r="M22" s="22">
        <v>27</v>
      </c>
      <c r="N22" s="22">
        <v>54</v>
      </c>
      <c r="O22" s="22">
        <v>35</v>
      </c>
      <c r="P22" s="22">
        <v>39</v>
      </c>
      <c r="Q22" s="22">
        <v>25</v>
      </c>
      <c r="R22" s="22">
        <v>17.5</v>
      </c>
      <c r="S22" s="22">
        <v>9.1999999999999993</v>
      </c>
      <c r="T22" s="22">
        <v>13</v>
      </c>
    </row>
    <row r="23" spans="1:21" x14ac:dyDescent="0.3">
      <c r="C23" t="s">
        <v>32</v>
      </c>
      <c r="D23" s="22">
        <v>5.2350000000000003</v>
      </c>
      <c r="J23" s="22">
        <v>4.5</v>
      </c>
      <c r="K23" s="22">
        <v>5.3</v>
      </c>
      <c r="L23" s="22">
        <v>5.0919999999999996</v>
      </c>
      <c r="M23" s="22">
        <v>5.1609999999999996</v>
      </c>
      <c r="N23" s="22">
        <v>5.117</v>
      </c>
      <c r="O23" s="22">
        <v>5.3070000000000004</v>
      </c>
      <c r="P23" s="22">
        <v>4.8970000000000002</v>
      </c>
      <c r="Q23" s="22">
        <v>4.9320000000000004</v>
      </c>
      <c r="R23" s="22">
        <v>6.2110000000000003</v>
      </c>
      <c r="S23" s="22">
        <v>6</v>
      </c>
      <c r="T23" s="22">
        <v>6.077</v>
      </c>
    </row>
    <row r="24" spans="1:21" x14ac:dyDescent="0.3">
      <c r="A24">
        <v>14030030000</v>
      </c>
      <c r="B24" t="s">
        <v>34</v>
      </c>
      <c r="C24" t="s">
        <v>27</v>
      </c>
      <c r="E24" s="22">
        <v>2</v>
      </c>
      <c r="F24" s="22">
        <v>2</v>
      </c>
      <c r="M24" s="22">
        <v>2</v>
      </c>
      <c r="N24" s="22">
        <v>4</v>
      </c>
      <c r="O24" s="22">
        <v>4</v>
      </c>
      <c r="P24" s="22">
        <v>4</v>
      </c>
      <c r="Q24" s="22">
        <v>4</v>
      </c>
      <c r="R24" s="22">
        <v>2</v>
      </c>
    </row>
    <row r="25" spans="1:21" x14ac:dyDescent="0.3">
      <c r="C25" t="s">
        <v>28</v>
      </c>
      <c r="D25" s="22">
        <v>4</v>
      </c>
      <c r="M25" s="22">
        <v>2</v>
      </c>
      <c r="N25" s="22">
        <v>2</v>
      </c>
    </row>
    <row r="26" spans="1:21" x14ac:dyDescent="0.3">
      <c r="C26" t="s">
        <v>29</v>
      </c>
      <c r="D26" s="22">
        <v>4</v>
      </c>
      <c r="R26" s="22">
        <v>2</v>
      </c>
      <c r="S26" s="22">
        <v>2</v>
      </c>
    </row>
    <row r="27" spans="1:21" x14ac:dyDescent="0.3">
      <c r="C27" t="s">
        <v>30</v>
      </c>
      <c r="D27" s="22">
        <v>4500</v>
      </c>
      <c r="R27" s="22">
        <v>4500</v>
      </c>
      <c r="S27" s="22">
        <v>4500</v>
      </c>
    </row>
    <row r="28" spans="1:21" x14ac:dyDescent="0.3">
      <c r="C28" t="s">
        <v>31</v>
      </c>
      <c r="D28" s="22">
        <v>18</v>
      </c>
      <c r="R28" s="22">
        <v>9</v>
      </c>
      <c r="S28" s="22">
        <v>9</v>
      </c>
    </row>
    <row r="29" spans="1:21" x14ac:dyDescent="0.3">
      <c r="C29" t="s">
        <v>32</v>
      </c>
      <c r="D29" s="22">
        <v>4</v>
      </c>
      <c r="R29" s="22">
        <v>5</v>
      </c>
      <c r="S29" s="22">
        <v>3</v>
      </c>
    </row>
    <row r="30" spans="1:21" x14ac:dyDescent="0.3">
      <c r="A30">
        <v>15010080000</v>
      </c>
      <c r="B30" t="s">
        <v>35</v>
      </c>
      <c r="C30" t="s">
        <v>27</v>
      </c>
      <c r="E30" s="22">
        <v>723</v>
      </c>
      <c r="F30" s="22">
        <v>723</v>
      </c>
      <c r="G30" s="22">
        <v>723</v>
      </c>
      <c r="H30" s="22">
        <v>723</v>
      </c>
      <c r="I30" s="22">
        <v>723</v>
      </c>
      <c r="J30" s="22">
        <v>723</v>
      </c>
      <c r="K30" s="22">
        <v>723</v>
      </c>
      <c r="L30" s="22">
        <v>723</v>
      </c>
      <c r="M30" s="22">
        <v>723</v>
      </c>
      <c r="N30" s="22">
        <v>723</v>
      </c>
      <c r="O30" s="22">
        <v>723</v>
      </c>
      <c r="P30" s="22">
        <v>723</v>
      </c>
      <c r="Q30" s="22">
        <v>723</v>
      </c>
      <c r="R30" s="22">
        <v>723</v>
      </c>
      <c r="S30" s="22">
        <v>723</v>
      </c>
      <c r="T30" s="22">
        <v>723</v>
      </c>
      <c r="U30" s="22">
        <v>723</v>
      </c>
    </row>
    <row r="31" spans="1:21" x14ac:dyDescent="0.3">
      <c r="A31">
        <v>12010010000</v>
      </c>
      <c r="B31" t="s">
        <v>36</v>
      </c>
      <c r="C31" t="s">
        <v>27</v>
      </c>
      <c r="E31" s="22">
        <v>412.82</v>
      </c>
      <c r="F31" s="22">
        <v>412.82</v>
      </c>
      <c r="G31" s="22">
        <v>412.82</v>
      </c>
      <c r="H31" s="22">
        <v>412.82</v>
      </c>
      <c r="I31" s="22">
        <v>412.82</v>
      </c>
      <c r="J31" s="22">
        <v>412.82</v>
      </c>
      <c r="K31" s="22">
        <v>412.82</v>
      </c>
      <c r="L31" s="22">
        <v>412.82</v>
      </c>
      <c r="M31" s="22">
        <v>412.82</v>
      </c>
      <c r="N31" s="22">
        <v>412.82</v>
      </c>
      <c r="O31" s="22">
        <v>412.82</v>
      </c>
      <c r="P31" s="22">
        <v>412.82</v>
      </c>
      <c r="Q31" s="22">
        <v>412.82</v>
      </c>
      <c r="R31" s="22">
        <v>412.82</v>
      </c>
      <c r="S31" s="22">
        <v>412.82</v>
      </c>
      <c r="T31" s="22">
        <v>412.82</v>
      </c>
      <c r="U31" s="22">
        <v>412.82</v>
      </c>
    </row>
    <row r="32" spans="1:21" x14ac:dyDescent="0.3">
      <c r="C32" t="s">
        <v>29</v>
      </c>
      <c r="D32" s="22">
        <v>412</v>
      </c>
    </row>
    <row r="33" spans="1:21" x14ac:dyDescent="0.3">
      <c r="C33" t="s">
        <v>30</v>
      </c>
      <c r="D33" s="22">
        <v>30883.494999999999</v>
      </c>
    </row>
    <row r="34" spans="1:21" x14ac:dyDescent="0.3">
      <c r="C34" t="s">
        <v>31</v>
      </c>
      <c r="D34" s="22">
        <v>12724</v>
      </c>
      <c r="J34" s="22">
        <v>1149</v>
      </c>
      <c r="K34" s="22">
        <v>1065</v>
      </c>
      <c r="L34" s="22">
        <v>1197</v>
      </c>
      <c r="M34" s="22">
        <v>1130</v>
      </c>
      <c r="N34" s="22">
        <v>1190</v>
      </c>
      <c r="O34" s="22">
        <v>1132</v>
      </c>
      <c r="P34" s="22">
        <v>970</v>
      </c>
      <c r="Q34" s="22">
        <v>1040</v>
      </c>
      <c r="R34" s="22">
        <v>978</v>
      </c>
      <c r="S34" s="22">
        <v>935</v>
      </c>
      <c r="T34" s="22">
        <v>953</v>
      </c>
      <c r="U34" s="22">
        <v>985</v>
      </c>
    </row>
    <row r="35" spans="1:21" x14ac:dyDescent="0.3">
      <c r="C35" t="s">
        <v>32</v>
      </c>
      <c r="D35" s="22">
        <v>0.307</v>
      </c>
      <c r="J35" s="22">
        <v>0.25600000000000001</v>
      </c>
      <c r="K35" s="22">
        <v>0.26</v>
      </c>
      <c r="L35" s="22">
        <v>0.26600000000000001</v>
      </c>
      <c r="M35" s="22">
        <v>0.27500000000000002</v>
      </c>
      <c r="N35" s="22">
        <v>0.29299999999999998</v>
      </c>
      <c r="O35" s="22">
        <v>0.307</v>
      </c>
      <c r="P35" s="22">
        <v>0.32300000000000001</v>
      </c>
      <c r="Q35" s="22">
        <v>0.33500000000000002</v>
      </c>
      <c r="R35" s="22">
        <v>0.34100000000000003</v>
      </c>
      <c r="S35" s="22">
        <v>0.34699999999999998</v>
      </c>
      <c r="T35" s="22">
        <v>0.35499999999999998</v>
      </c>
      <c r="U35" s="22">
        <v>0.35699999999999998</v>
      </c>
    </row>
    <row r="36" spans="1:21" x14ac:dyDescent="0.3">
      <c r="A36">
        <v>14030060000</v>
      </c>
      <c r="B36" t="s">
        <v>37</v>
      </c>
      <c r="C36" t="s">
        <v>27</v>
      </c>
      <c r="E36" s="22">
        <v>4</v>
      </c>
      <c r="F36" s="22">
        <v>5</v>
      </c>
      <c r="G36" s="22">
        <v>6</v>
      </c>
      <c r="H36" s="22">
        <v>6</v>
      </c>
      <c r="I36" s="22">
        <v>6</v>
      </c>
      <c r="J36" s="22">
        <v>5</v>
      </c>
      <c r="K36" s="22">
        <v>5</v>
      </c>
      <c r="L36" s="22">
        <v>5</v>
      </c>
      <c r="M36" s="22">
        <v>5</v>
      </c>
      <c r="N36" s="22">
        <v>4</v>
      </c>
      <c r="O36" s="22">
        <v>5</v>
      </c>
      <c r="P36" s="22">
        <v>5</v>
      </c>
      <c r="Q36" s="22">
        <v>6</v>
      </c>
      <c r="R36" s="22">
        <v>5</v>
      </c>
      <c r="S36" s="22">
        <v>5</v>
      </c>
      <c r="T36" s="22">
        <v>6</v>
      </c>
      <c r="U36" s="22">
        <v>5</v>
      </c>
    </row>
    <row r="37" spans="1:21" x14ac:dyDescent="0.3">
      <c r="C37" t="s">
        <v>28</v>
      </c>
      <c r="D37" s="22">
        <v>24</v>
      </c>
      <c r="E37" s="22">
        <v>2</v>
      </c>
      <c r="F37" s="22">
        <v>2</v>
      </c>
      <c r="G37" s="22">
        <v>2</v>
      </c>
      <c r="H37" s="22">
        <v>2</v>
      </c>
      <c r="I37" s="22">
        <v>2</v>
      </c>
      <c r="J37" s="22">
        <v>1</v>
      </c>
      <c r="K37" s="22">
        <v>2</v>
      </c>
      <c r="L37" s="22">
        <v>2</v>
      </c>
      <c r="M37" s="22">
        <v>2</v>
      </c>
      <c r="N37" s="22">
        <v>2</v>
      </c>
      <c r="O37" s="22">
        <v>3</v>
      </c>
      <c r="P37" s="22">
        <v>2</v>
      </c>
    </row>
    <row r="38" spans="1:21" x14ac:dyDescent="0.3">
      <c r="C38" t="s">
        <v>29</v>
      </c>
      <c r="D38" s="22">
        <v>26</v>
      </c>
      <c r="J38" s="22">
        <v>2</v>
      </c>
      <c r="K38" s="22">
        <v>2</v>
      </c>
      <c r="L38" s="22">
        <v>2</v>
      </c>
      <c r="M38" s="22">
        <v>2</v>
      </c>
      <c r="N38" s="22">
        <v>3</v>
      </c>
      <c r="O38" s="22">
        <v>2</v>
      </c>
      <c r="P38" s="22">
        <v>2</v>
      </c>
      <c r="Q38" s="22">
        <v>1</v>
      </c>
      <c r="R38" s="22">
        <v>3</v>
      </c>
      <c r="S38" s="22">
        <v>2</v>
      </c>
      <c r="T38" s="22">
        <v>2</v>
      </c>
      <c r="U38" s="22">
        <v>3</v>
      </c>
    </row>
    <row r="39" spans="1:21" x14ac:dyDescent="0.3">
      <c r="C39" t="s">
        <v>30</v>
      </c>
      <c r="D39" s="22">
        <v>7384.6149999999998</v>
      </c>
      <c r="J39" s="22">
        <v>7500</v>
      </c>
      <c r="K39" s="22">
        <v>7500</v>
      </c>
      <c r="L39" s="22">
        <v>7500</v>
      </c>
      <c r="M39" s="22">
        <v>7500</v>
      </c>
      <c r="N39" s="22">
        <v>7333.3329999999996</v>
      </c>
      <c r="O39" s="22">
        <v>7500</v>
      </c>
      <c r="P39" s="22">
        <v>6500</v>
      </c>
      <c r="Q39" s="22">
        <v>7000</v>
      </c>
      <c r="R39" s="22">
        <v>7333.3329999999996</v>
      </c>
      <c r="S39" s="22">
        <v>7500</v>
      </c>
      <c r="T39" s="22">
        <v>8000</v>
      </c>
      <c r="U39" s="22">
        <v>7333.3329999999996</v>
      </c>
    </row>
    <row r="40" spans="1:21" x14ac:dyDescent="0.3">
      <c r="C40" t="s">
        <v>31</v>
      </c>
      <c r="D40" s="22">
        <v>192</v>
      </c>
      <c r="J40" s="22">
        <v>15</v>
      </c>
      <c r="K40" s="22">
        <v>15</v>
      </c>
      <c r="L40" s="22">
        <v>15</v>
      </c>
      <c r="M40" s="22">
        <v>15</v>
      </c>
      <c r="N40" s="22">
        <v>22</v>
      </c>
      <c r="O40" s="22">
        <v>15</v>
      </c>
      <c r="P40" s="22">
        <v>13</v>
      </c>
      <c r="Q40" s="22">
        <v>7</v>
      </c>
      <c r="R40" s="22">
        <v>22</v>
      </c>
      <c r="S40" s="22">
        <v>15</v>
      </c>
      <c r="T40" s="22">
        <v>16</v>
      </c>
      <c r="U40" s="22">
        <v>22</v>
      </c>
    </row>
    <row r="41" spans="1:21" x14ac:dyDescent="0.3">
      <c r="C41" t="s">
        <v>32</v>
      </c>
      <c r="D41" s="22">
        <v>1.1140000000000001</v>
      </c>
      <c r="J41" s="22">
        <v>1.3</v>
      </c>
      <c r="K41" s="22">
        <v>1.2</v>
      </c>
      <c r="L41" s="22">
        <v>1.2</v>
      </c>
      <c r="M41" s="22">
        <v>1</v>
      </c>
      <c r="N41" s="22">
        <v>1</v>
      </c>
      <c r="O41" s="22">
        <v>1.2</v>
      </c>
      <c r="P41" s="22">
        <v>1.2</v>
      </c>
      <c r="Q41" s="22">
        <v>1.2</v>
      </c>
      <c r="R41" s="22">
        <v>1.2</v>
      </c>
      <c r="S41" s="22">
        <v>1</v>
      </c>
      <c r="T41" s="22">
        <v>1</v>
      </c>
      <c r="U41" s="22">
        <v>1</v>
      </c>
    </row>
    <row r="42" spans="1:21" x14ac:dyDescent="0.3">
      <c r="A42">
        <v>15010380000</v>
      </c>
      <c r="B42" t="s">
        <v>38</v>
      </c>
      <c r="C42" t="s">
        <v>27</v>
      </c>
      <c r="E42" s="22">
        <v>335</v>
      </c>
      <c r="F42" s="22">
        <v>335</v>
      </c>
      <c r="G42" s="22">
        <v>335</v>
      </c>
      <c r="H42" s="22">
        <v>335</v>
      </c>
      <c r="I42" s="22">
        <v>355</v>
      </c>
      <c r="J42" s="22">
        <v>355</v>
      </c>
      <c r="K42" s="22">
        <v>355</v>
      </c>
      <c r="L42" s="22">
        <v>355</v>
      </c>
      <c r="M42" s="22">
        <v>355</v>
      </c>
      <c r="N42" s="22">
        <v>355</v>
      </c>
      <c r="O42" s="22">
        <v>355</v>
      </c>
      <c r="P42" s="22">
        <v>355</v>
      </c>
      <c r="Q42" s="22">
        <v>355</v>
      </c>
      <c r="R42" s="22">
        <v>385</v>
      </c>
      <c r="S42" s="22">
        <v>385</v>
      </c>
      <c r="T42" s="22">
        <v>385</v>
      </c>
      <c r="U42" s="22">
        <v>385</v>
      </c>
    </row>
    <row r="43" spans="1:21" x14ac:dyDescent="0.3">
      <c r="C43" t="s">
        <v>28</v>
      </c>
      <c r="D43" s="22">
        <v>195</v>
      </c>
      <c r="E43" s="22">
        <v>175</v>
      </c>
      <c r="I43" s="22">
        <v>20</v>
      </c>
    </row>
    <row r="44" spans="1:21" x14ac:dyDescent="0.3">
      <c r="C44" t="s">
        <v>29</v>
      </c>
      <c r="D44" s="22">
        <v>125</v>
      </c>
    </row>
    <row r="45" spans="1:21" x14ac:dyDescent="0.3">
      <c r="C45" t="s">
        <v>30</v>
      </c>
      <c r="D45" s="22">
        <v>8984</v>
      </c>
    </row>
    <row r="46" spans="1:21" x14ac:dyDescent="0.3">
      <c r="C46" t="s">
        <v>31</v>
      </c>
      <c r="D46" s="22">
        <v>1123</v>
      </c>
      <c r="J46" s="22">
        <v>48</v>
      </c>
      <c r="K46" s="22">
        <v>38</v>
      </c>
      <c r="L46" s="22">
        <v>29</v>
      </c>
      <c r="M46" s="22">
        <v>30</v>
      </c>
      <c r="N46" s="22">
        <v>32</v>
      </c>
      <c r="O46" s="22">
        <v>35</v>
      </c>
      <c r="P46" s="22">
        <v>40</v>
      </c>
      <c r="Q46" s="22">
        <v>45</v>
      </c>
      <c r="R46" s="22">
        <v>160</v>
      </c>
      <c r="S46" s="22">
        <v>223</v>
      </c>
      <c r="T46" s="22">
        <v>225</v>
      </c>
      <c r="U46" s="22">
        <v>218</v>
      </c>
    </row>
    <row r="47" spans="1:21" x14ac:dyDescent="0.3">
      <c r="C47" t="s">
        <v>32</v>
      </c>
      <c r="D47" s="22">
        <v>13.989000000000001</v>
      </c>
      <c r="J47" s="22">
        <v>11</v>
      </c>
      <c r="K47" s="22">
        <v>14</v>
      </c>
      <c r="L47" s="22">
        <v>14.5</v>
      </c>
      <c r="M47" s="22">
        <v>14</v>
      </c>
      <c r="N47" s="22">
        <v>14</v>
      </c>
      <c r="O47" s="22">
        <v>14</v>
      </c>
      <c r="P47" s="22">
        <v>13.5</v>
      </c>
      <c r="Q47" s="22">
        <v>13</v>
      </c>
      <c r="R47" s="22">
        <v>14.375</v>
      </c>
      <c r="S47" s="22">
        <v>14.545999999999999</v>
      </c>
      <c r="T47" s="22">
        <v>14</v>
      </c>
      <c r="U47" s="22">
        <v>14</v>
      </c>
    </row>
    <row r="48" spans="1:21" x14ac:dyDescent="0.3">
      <c r="A48">
        <v>14060010000</v>
      </c>
      <c r="B48" t="s">
        <v>39</v>
      </c>
      <c r="C48" t="s">
        <v>27</v>
      </c>
      <c r="E48" s="22">
        <v>61</v>
      </c>
      <c r="F48" s="22">
        <v>30</v>
      </c>
      <c r="I48" s="22">
        <v>1</v>
      </c>
      <c r="J48" s="22">
        <v>18</v>
      </c>
      <c r="K48" s="22">
        <v>44</v>
      </c>
      <c r="L48" s="22">
        <v>102</v>
      </c>
      <c r="M48" s="22">
        <v>124</v>
      </c>
      <c r="N48" s="22">
        <v>124</v>
      </c>
      <c r="O48" s="22">
        <v>124</v>
      </c>
      <c r="P48" s="22">
        <v>109</v>
      </c>
      <c r="Q48" s="22">
        <v>82</v>
      </c>
      <c r="R48" s="22">
        <v>20</v>
      </c>
    </row>
    <row r="49" spans="1:21" x14ac:dyDescent="0.3">
      <c r="C49" t="s">
        <v>28</v>
      </c>
      <c r="D49" s="22">
        <v>124</v>
      </c>
      <c r="I49" s="22">
        <v>1</v>
      </c>
      <c r="J49" s="22">
        <v>17</v>
      </c>
      <c r="K49" s="22">
        <v>26</v>
      </c>
      <c r="L49" s="22">
        <v>58</v>
      </c>
      <c r="M49" s="22">
        <v>22</v>
      </c>
    </row>
    <row r="50" spans="1:21" x14ac:dyDescent="0.3">
      <c r="C50" t="s">
        <v>29</v>
      </c>
      <c r="D50" s="22">
        <v>124</v>
      </c>
      <c r="P50" s="22">
        <v>15</v>
      </c>
      <c r="Q50" s="22">
        <v>27</v>
      </c>
      <c r="R50" s="22">
        <v>62</v>
      </c>
      <c r="S50" s="22">
        <v>20</v>
      </c>
    </row>
    <row r="51" spans="1:21" x14ac:dyDescent="0.3">
      <c r="C51" t="s">
        <v>30</v>
      </c>
      <c r="D51" s="22">
        <v>1000</v>
      </c>
      <c r="P51" s="22">
        <v>1000</v>
      </c>
      <c r="Q51" s="22">
        <v>1000</v>
      </c>
      <c r="R51" s="22">
        <v>1000</v>
      </c>
      <c r="S51" s="22">
        <v>1000</v>
      </c>
    </row>
    <row r="52" spans="1:21" x14ac:dyDescent="0.3">
      <c r="C52" t="s">
        <v>31</v>
      </c>
      <c r="D52" s="22">
        <v>124</v>
      </c>
      <c r="P52" s="22">
        <v>15</v>
      </c>
      <c r="Q52" s="22">
        <v>27</v>
      </c>
      <c r="R52" s="22">
        <v>62</v>
      </c>
      <c r="S52" s="22">
        <v>20</v>
      </c>
    </row>
    <row r="53" spans="1:21" x14ac:dyDescent="0.3">
      <c r="C53" t="s">
        <v>32</v>
      </c>
      <c r="D53" s="22">
        <v>2.569</v>
      </c>
      <c r="P53" s="22">
        <v>2.7</v>
      </c>
      <c r="Q53" s="22">
        <v>2.6480000000000001</v>
      </c>
      <c r="R53" s="22">
        <v>2.524</v>
      </c>
      <c r="S53" s="22">
        <v>2.5</v>
      </c>
    </row>
    <row r="54" spans="1:21" x14ac:dyDescent="0.3">
      <c r="A54">
        <v>14030050000</v>
      </c>
      <c r="B54" t="s">
        <v>40</v>
      </c>
      <c r="C54" t="s">
        <v>27</v>
      </c>
      <c r="E54" s="22">
        <v>214</v>
      </c>
      <c r="F54" s="22">
        <v>216</v>
      </c>
      <c r="G54" s="22">
        <v>192</v>
      </c>
      <c r="H54" s="22">
        <v>149</v>
      </c>
      <c r="I54" s="22">
        <v>71</v>
      </c>
      <c r="J54" s="22">
        <v>41</v>
      </c>
      <c r="K54" s="22">
        <v>44</v>
      </c>
      <c r="L54" s="22">
        <v>76</v>
      </c>
      <c r="M54" s="22">
        <v>94</v>
      </c>
      <c r="N54" s="22">
        <v>95</v>
      </c>
      <c r="O54" s="22">
        <v>111</v>
      </c>
      <c r="P54" s="22">
        <v>102</v>
      </c>
      <c r="Q54" s="22">
        <v>85</v>
      </c>
      <c r="R54" s="22">
        <v>60</v>
      </c>
      <c r="S54" s="22">
        <v>95</v>
      </c>
      <c r="T54" s="22">
        <v>111</v>
      </c>
      <c r="U54" s="22">
        <v>85</v>
      </c>
    </row>
    <row r="55" spans="1:21" x14ac:dyDescent="0.3">
      <c r="C55" t="s">
        <v>28</v>
      </c>
      <c r="D55" s="22">
        <v>436</v>
      </c>
      <c r="E55" s="22">
        <v>90</v>
      </c>
      <c r="F55" s="22">
        <v>65</v>
      </c>
      <c r="G55" s="22">
        <v>41</v>
      </c>
      <c r="H55" s="22">
        <v>27</v>
      </c>
      <c r="I55" s="22">
        <v>7</v>
      </c>
      <c r="J55" s="22">
        <v>11</v>
      </c>
      <c r="K55" s="22">
        <v>30</v>
      </c>
      <c r="L55" s="22">
        <v>34</v>
      </c>
      <c r="M55" s="22">
        <v>29</v>
      </c>
      <c r="N55" s="22">
        <v>27</v>
      </c>
      <c r="O55" s="22">
        <v>55</v>
      </c>
      <c r="P55" s="22">
        <v>20</v>
      </c>
    </row>
    <row r="56" spans="1:21" x14ac:dyDescent="0.3">
      <c r="C56" t="s">
        <v>29</v>
      </c>
      <c r="D56" s="22">
        <v>317</v>
      </c>
      <c r="J56" s="22">
        <v>41</v>
      </c>
      <c r="K56" s="22">
        <v>27</v>
      </c>
      <c r="L56" s="22">
        <v>2</v>
      </c>
      <c r="M56" s="22">
        <v>11</v>
      </c>
      <c r="N56" s="22">
        <v>26</v>
      </c>
      <c r="O56" s="22">
        <v>39</v>
      </c>
      <c r="P56" s="22">
        <v>29</v>
      </c>
      <c r="Q56" s="22">
        <v>27</v>
      </c>
      <c r="R56" s="22">
        <v>55</v>
      </c>
      <c r="S56" s="22">
        <v>20</v>
      </c>
      <c r="T56" s="22">
        <v>10</v>
      </c>
      <c r="U56" s="22">
        <v>30</v>
      </c>
    </row>
    <row r="57" spans="1:21" x14ac:dyDescent="0.3">
      <c r="C57" t="s">
        <v>30</v>
      </c>
      <c r="D57" s="22">
        <v>3608.8319999999999</v>
      </c>
      <c r="J57" s="22">
        <v>3853.6579999999999</v>
      </c>
      <c r="K57" s="22">
        <v>3407.4070000000002</v>
      </c>
      <c r="L57" s="22">
        <v>3500</v>
      </c>
      <c r="M57" s="22">
        <v>3727.2719999999999</v>
      </c>
      <c r="N57" s="22">
        <v>3653.846</v>
      </c>
      <c r="O57" s="22">
        <v>3717.9479999999999</v>
      </c>
      <c r="P57" s="22">
        <v>3413.7930000000001</v>
      </c>
      <c r="Q57" s="22">
        <v>3666.6660000000002</v>
      </c>
      <c r="R57" s="22">
        <v>3545.4540000000002</v>
      </c>
      <c r="S57" s="22">
        <v>3650</v>
      </c>
      <c r="T57" s="22">
        <v>3800</v>
      </c>
      <c r="U57" s="22">
        <v>3400</v>
      </c>
    </row>
    <row r="58" spans="1:21" x14ac:dyDescent="0.3">
      <c r="C58" t="s">
        <v>31</v>
      </c>
      <c r="D58" s="22">
        <v>1144</v>
      </c>
      <c r="J58" s="22">
        <v>158</v>
      </c>
      <c r="K58" s="22">
        <v>92</v>
      </c>
      <c r="L58" s="22">
        <v>7</v>
      </c>
      <c r="M58" s="22">
        <v>41</v>
      </c>
      <c r="N58" s="22">
        <v>95</v>
      </c>
      <c r="O58" s="22">
        <v>145</v>
      </c>
      <c r="P58" s="22">
        <v>99</v>
      </c>
      <c r="Q58" s="22">
        <v>99</v>
      </c>
      <c r="R58" s="22">
        <v>195</v>
      </c>
      <c r="S58" s="22">
        <v>73</v>
      </c>
      <c r="T58" s="22">
        <v>38</v>
      </c>
      <c r="U58" s="22">
        <v>102</v>
      </c>
    </row>
    <row r="59" spans="1:21" x14ac:dyDescent="0.3">
      <c r="C59" t="s">
        <v>32</v>
      </c>
      <c r="D59" s="22">
        <v>1.423</v>
      </c>
      <c r="J59" s="22">
        <v>1.4530000000000001</v>
      </c>
      <c r="K59" s="22">
        <v>1.0629999999999999</v>
      </c>
      <c r="L59" s="22">
        <v>1.6</v>
      </c>
      <c r="M59" s="22">
        <v>1.2</v>
      </c>
      <c r="N59" s="22">
        <v>1.2210000000000001</v>
      </c>
      <c r="O59" s="22">
        <v>1.3480000000000001</v>
      </c>
      <c r="P59" s="22">
        <v>1.4910000000000001</v>
      </c>
      <c r="Q59" s="22">
        <v>1.48</v>
      </c>
      <c r="R59" s="22">
        <v>1.391</v>
      </c>
      <c r="S59" s="22">
        <v>1.9</v>
      </c>
      <c r="T59" s="22">
        <v>1.9</v>
      </c>
      <c r="U59" s="22">
        <v>1.4910000000000001</v>
      </c>
    </row>
    <row r="60" spans="1:21" x14ac:dyDescent="0.3">
      <c r="A60">
        <v>14030070000</v>
      </c>
      <c r="B60" t="s">
        <v>41</v>
      </c>
      <c r="C60" t="s">
        <v>27</v>
      </c>
      <c r="E60" s="22">
        <v>25</v>
      </c>
      <c r="F60" s="22">
        <v>25</v>
      </c>
      <c r="G60" s="22">
        <v>25</v>
      </c>
      <c r="H60" s="22">
        <v>25</v>
      </c>
      <c r="I60" s="22">
        <v>25</v>
      </c>
      <c r="J60" s="22">
        <v>25</v>
      </c>
      <c r="K60" s="22">
        <v>25</v>
      </c>
      <c r="L60" s="22">
        <v>27</v>
      </c>
      <c r="M60" s="22">
        <v>27</v>
      </c>
      <c r="N60" s="22">
        <v>27</v>
      </c>
      <c r="O60" s="22">
        <v>27</v>
      </c>
      <c r="P60" s="22">
        <v>27</v>
      </c>
      <c r="Q60" s="22">
        <v>26</v>
      </c>
      <c r="R60" s="22">
        <v>26</v>
      </c>
      <c r="S60" s="22">
        <v>27</v>
      </c>
      <c r="T60" s="22">
        <v>28</v>
      </c>
      <c r="U60" s="22">
        <v>28</v>
      </c>
    </row>
    <row r="61" spans="1:21" x14ac:dyDescent="0.3">
      <c r="C61" t="s">
        <v>28</v>
      </c>
      <c r="D61" s="22">
        <v>24</v>
      </c>
      <c r="E61" s="22">
        <v>1</v>
      </c>
      <c r="F61" s="22">
        <v>1</v>
      </c>
      <c r="G61" s="22">
        <v>1</v>
      </c>
      <c r="H61" s="22">
        <v>2</v>
      </c>
      <c r="I61" s="22">
        <v>1</v>
      </c>
      <c r="J61" s="22">
        <v>2</v>
      </c>
      <c r="K61" s="22">
        <v>2</v>
      </c>
      <c r="L61" s="22">
        <v>3</v>
      </c>
      <c r="M61" s="22">
        <v>2</v>
      </c>
      <c r="N61" s="22">
        <v>3</v>
      </c>
      <c r="O61" s="22">
        <v>3</v>
      </c>
      <c r="P61" s="22">
        <v>3</v>
      </c>
    </row>
    <row r="62" spans="1:21" x14ac:dyDescent="0.3">
      <c r="C62" t="s">
        <v>29</v>
      </c>
      <c r="D62" s="22">
        <v>29</v>
      </c>
      <c r="J62" s="22">
        <v>2</v>
      </c>
      <c r="K62" s="22">
        <v>2</v>
      </c>
      <c r="L62" s="22">
        <v>1</v>
      </c>
      <c r="M62" s="22">
        <v>2</v>
      </c>
      <c r="N62" s="22">
        <v>3</v>
      </c>
      <c r="O62" s="22">
        <v>3</v>
      </c>
      <c r="P62" s="22">
        <v>3</v>
      </c>
      <c r="Q62" s="22">
        <v>3</v>
      </c>
      <c r="R62" s="22">
        <v>3</v>
      </c>
      <c r="S62" s="22">
        <v>2</v>
      </c>
      <c r="T62" s="22">
        <v>2</v>
      </c>
      <c r="U62" s="22">
        <v>3</v>
      </c>
    </row>
    <row r="63" spans="1:21" x14ac:dyDescent="0.3">
      <c r="C63" t="s">
        <v>30</v>
      </c>
      <c r="D63" s="22">
        <v>10793.102999999999</v>
      </c>
      <c r="J63" s="22">
        <v>10500</v>
      </c>
      <c r="K63" s="22">
        <v>11000</v>
      </c>
      <c r="L63" s="22">
        <v>11000</v>
      </c>
      <c r="M63" s="22">
        <v>10500</v>
      </c>
      <c r="N63" s="22">
        <v>10333.333000000001</v>
      </c>
      <c r="O63" s="22">
        <v>11333.333000000001</v>
      </c>
      <c r="P63" s="22">
        <v>10666.665999999999</v>
      </c>
      <c r="Q63" s="22">
        <v>10666.665999999999</v>
      </c>
      <c r="R63" s="22">
        <v>10666.665999999999</v>
      </c>
      <c r="S63" s="22">
        <v>10500</v>
      </c>
      <c r="T63" s="22">
        <v>11000</v>
      </c>
      <c r="U63" s="22">
        <v>11333.333000000001</v>
      </c>
    </row>
    <row r="64" spans="1:21" x14ac:dyDescent="0.3">
      <c r="C64" t="s">
        <v>31</v>
      </c>
      <c r="D64" s="22">
        <v>313</v>
      </c>
      <c r="J64" s="22">
        <v>21</v>
      </c>
      <c r="K64" s="22">
        <v>22</v>
      </c>
      <c r="L64" s="22">
        <v>11</v>
      </c>
      <c r="M64" s="22">
        <v>21</v>
      </c>
      <c r="N64" s="22">
        <v>31</v>
      </c>
      <c r="O64" s="22">
        <v>34</v>
      </c>
      <c r="P64" s="22">
        <v>32</v>
      </c>
      <c r="Q64" s="22">
        <v>32</v>
      </c>
      <c r="R64" s="22">
        <v>32</v>
      </c>
      <c r="S64" s="22">
        <v>21</v>
      </c>
      <c r="T64" s="22">
        <v>22</v>
      </c>
      <c r="U64" s="22">
        <v>34</v>
      </c>
    </row>
    <row r="65" spans="1:21" x14ac:dyDescent="0.3">
      <c r="C65" t="s">
        <v>32</v>
      </c>
      <c r="D65" s="22">
        <v>1.012</v>
      </c>
      <c r="J65" s="22">
        <v>1.1000000000000001</v>
      </c>
      <c r="K65" s="22">
        <v>1</v>
      </c>
      <c r="L65" s="22">
        <v>1</v>
      </c>
      <c r="M65" s="22">
        <v>1</v>
      </c>
      <c r="N65" s="22">
        <v>1</v>
      </c>
      <c r="O65" s="22">
        <v>1</v>
      </c>
      <c r="P65" s="22">
        <v>1.1000000000000001</v>
      </c>
      <c r="Q65" s="22">
        <v>1</v>
      </c>
      <c r="R65" s="22">
        <v>1</v>
      </c>
      <c r="S65" s="22">
        <v>1</v>
      </c>
      <c r="T65" s="22">
        <v>1</v>
      </c>
      <c r="U65" s="22">
        <v>0.95</v>
      </c>
    </row>
    <row r="66" spans="1:21" x14ac:dyDescent="0.3">
      <c r="A66">
        <v>14030080000</v>
      </c>
      <c r="B66" t="s">
        <v>42</v>
      </c>
      <c r="C66" t="s">
        <v>27</v>
      </c>
      <c r="E66" s="22">
        <v>8</v>
      </c>
      <c r="F66" s="22">
        <v>9</v>
      </c>
      <c r="G66" s="22">
        <v>8</v>
      </c>
      <c r="H66" s="22">
        <v>8</v>
      </c>
      <c r="I66" s="22">
        <v>8</v>
      </c>
      <c r="J66" s="22">
        <v>8</v>
      </c>
      <c r="K66" s="22">
        <v>8</v>
      </c>
      <c r="L66" s="22">
        <v>9</v>
      </c>
      <c r="M66" s="22">
        <v>10</v>
      </c>
      <c r="N66" s="22">
        <v>10</v>
      </c>
      <c r="O66" s="22">
        <v>11</v>
      </c>
      <c r="P66" s="22">
        <v>9</v>
      </c>
      <c r="Q66" s="22">
        <v>8</v>
      </c>
      <c r="R66" s="22">
        <v>9</v>
      </c>
      <c r="S66" s="22">
        <v>10</v>
      </c>
      <c r="T66" s="22">
        <v>10</v>
      </c>
      <c r="U66" s="22">
        <v>10</v>
      </c>
    </row>
    <row r="67" spans="1:21" x14ac:dyDescent="0.3">
      <c r="C67" t="s">
        <v>28</v>
      </c>
      <c r="D67" s="22">
        <v>35</v>
      </c>
      <c r="E67" s="22">
        <v>3</v>
      </c>
      <c r="F67" s="22">
        <v>3</v>
      </c>
      <c r="G67" s="22">
        <v>2</v>
      </c>
      <c r="H67" s="22">
        <v>3</v>
      </c>
      <c r="I67" s="22">
        <v>3</v>
      </c>
      <c r="J67" s="22">
        <v>2</v>
      </c>
      <c r="K67" s="22">
        <v>3</v>
      </c>
      <c r="L67" s="22">
        <v>3</v>
      </c>
      <c r="M67" s="22">
        <v>4</v>
      </c>
      <c r="N67" s="22">
        <v>3</v>
      </c>
      <c r="O67" s="22">
        <v>4</v>
      </c>
      <c r="P67" s="22">
        <v>2</v>
      </c>
    </row>
    <row r="68" spans="1:21" x14ac:dyDescent="0.3">
      <c r="C68" t="s">
        <v>29</v>
      </c>
      <c r="D68" s="22">
        <v>34</v>
      </c>
      <c r="J68" s="22">
        <v>2</v>
      </c>
      <c r="K68" s="22">
        <v>3</v>
      </c>
      <c r="L68" s="22">
        <v>2</v>
      </c>
      <c r="M68" s="22">
        <v>3</v>
      </c>
      <c r="N68" s="22">
        <v>3</v>
      </c>
      <c r="O68" s="22">
        <v>3</v>
      </c>
      <c r="P68" s="22">
        <v>4</v>
      </c>
      <c r="Q68" s="22">
        <v>3</v>
      </c>
      <c r="R68" s="22">
        <v>3</v>
      </c>
      <c r="S68" s="22">
        <v>2</v>
      </c>
      <c r="T68" s="22">
        <v>3</v>
      </c>
      <c r="U68" s="22">
        <v>3</v>
      </c>
    </row>
    <row r="69" spans="1:21" x14ac:dyDescent="0.3">
      <c r="C69" t="s">
        <v>30</v>
      </c>
      <c r="D69" s="22">
        <v>5382.3519999999999</v>
      </c>
      <c r="J69" s="22">
        <v>4000</v>
      </c>
      <c r="K69" s="22">
        <v>4333.3329999999996</v>
      </c>
      <c r="L69" s="22">
        <v>3500</v>
      </c>
      <c r="M69" s="22">
        <v>8000</v>
      </c>
      <c r="N69" s="22">
        <v>9000</v>
      </c>
      <c r="O69" s="22">
        <v>8333.3330000000005</v>
      </c>
      <c r="P69" s="22">
        <v>6250</v>
      </c>
      <c r="Q69" s="22">
        <v>3666.6660000000002</v>
      </c>
      <c r="R69" s="22">
        <v>4666.6660000000002</v>
      </c>
      <c r="S69" s="22">
        <v>3500</v>
      </c>
      <c r="T69" s="22">
        <v>3666.6660000000002</v>
      </c>
      <c r="U69" s="22">
        <v>3666.6660000000002</v>
      </c>
    </row>
    <row r="70" spans="1:21" x14ac:dyDescent="0.3">
      <c r="C70" t="s">
        <v>31</v>
      </c>
      <c r="D70" s="22">
        <v>183</v>
      </c>
      <c r="J70" s="22">
        <v>8</v>
      </c>
      <c r="K70" s="22">
        <v>13</v>
      </c>
      <c r="L70" s="22">
        <v>7</v>
      </c>
      <c r="M70" s="22">
        <v>24</v>
      </c>
      <c r="N70" s="22">
        <v>27</v>
      </c>
      <c r="O70" s="22">
        <v>25</v>
      </c>
      <c r="P70" s="22">
        <v>25</v>
      </c>
      <c r="Q70" s="22">
        <v>11</v>
      </c>
      <c r="R70" s="22">
        <v>14</v>
      </c>
      <c r="S70" s="22">
        <v>7</v>
      </c>
      <c r="T70" s="22">
        <v>11</v>
      </c>
      <c r="U70" s="22">
        <v>11</v>
      </c>
    </row>
    <row r="71" spans="1:21" x14ac:dyDescent="0.3">
      <c r="C71" t="s">
        <v>32</v>
      </c>
      <c r="D71" s="22">
        <v>1.3979999999999999</v>
      </c>
      <c r="J71" s="22">
        <v>1.3</v>
      </c>
      <c r="K71" s="22">
        <v>1.25</v>
      </c>
      <c r="L71" s="22">
        <v>1.5</v>
      </c>
      <c r="M71" s="22">
        <v>1.3</v>
      </c>
      <c r="N71" s="22">
        <v>1.25</v>
      </c>
      <c r="O71" s="22">
        <v>1.3</v>
      </c>
      <c r="P71" s="22">
        <v>1.5</v>
      </c>
      <c r="Q71" s="22">
        <v>1.52</v>
      </c>
      <c r="R71" s="22">
        <v>1.6</v>
      </c>
      <c r="S71" s="22">
        <v>1.5</v>
      </c>
      <c r="T71" s="22">
        <v>1.6</v>
      </c>
      <c r="U71" s="22">
        <v>1.5</v>
      </c>
    </row>
    <row r="72" spans="1:21" x14ac:dyDescent="0.3">
      <c r="A72">
        <v>14040030000</v>
      </c>
      <c r="B72" t="s">
        <v>43</v>
      </c>
      <c r="C72" t="s">
        <v>27</v>
      </c>
      <c r="E72" s="22">
        <v>1</v>
      </c>
      <c r="H72" s="22">
        <v>1</v>
      </c>
      <c r="I72" s="22">
        <v>2</v>
      </c>
      <c r="J72" s="22">
        <v>2</v>
      </c>
      <c r="K72" s="22">
        <v>2</v>
      </c>
      <c r="L72" s="22">
        <v>2</v>
      </c>
      <c r="M72" s="22">
        <v>2</v>
      </c>
      <c r="N72" s="22">
        <v>2</v>
      </c>
      <c r="O72" s="22">
        <v>1</v>
      </c>
      <c r="T72" s="22">
        <v>1</v>
      </c>
      <c r="U72" s="22">
        <v>3</v>
      </c>
    </row>
    <row r="73" spans="1:21" x14ac:dyDescent="0.3">
      <c r="C73" t="s">
        <v>28</v>
      </c>
      <c r="D73" s="22">
        <v>2</v>
      </c>
      <c r="H73" s="22">
        <v>1</v>
      </c>
      <c r="I73" s="22">
        <v>1</v>
      </c>
    </row>
    <row r="74" spans="1:21" x14ac:dyDescent="0.3">
      <c r="C74" t="s">
        <v>29</v>
      </c>
      <c r="D74" s="22">
        <v>2</v>
      </c>
      <c r="O74" s="22">
        <v>1</v>
      </c>
      <c r="P74" s="22">
        <v>1</v>
      </c>
    </row>
    <row r="75" spans="1:21" x14ac:dyDescent="0.3">
      <c r="C75" t="s">
        <v>30</v>
      </c>
      <c r="D75" s="22">
        <v>16500</v>
      </c>
      <c r="O75" s="22">
        <v>15000</v>
      </c>
      <c r="P75" s="22">
        <v>18000</v>
      </c>
    </row>
    <row r="76" spans="1:21" x14ac:dyDescent="0.3">
      <c r="C76" t="s">
        <v>31</v>
      </c>
      <c r="D76" s="22">
        <v>33</v>
      </c>
      <c r="O76" s="22">
        <v>15</v>
      </c>
      <c r="P76" s="22">
        <v>18</v>
      </c>
    </row>
    <row r="77" spans="1:21" x14ac:dyDescent="0.3">
      <c r="C77" t="s">
        <v>32</v>
      </c>
      <c r="D77" s="22">
        <v>1</v>
      </c>
      <c r="O77" s="22">
        <v>1</v>
      </c>
      <c r="P77" s="22">
        <v>1</v>
      </c>
    </row>
    <row r="78" spans="1:21" x14ac:dyDescent="0.3">
      <c r="A78">
        <v>13010040000</v>
      </c>
      <c r="B78" t="s">
        <v>44</v>
      </c>
      <c r="C78" t="s">
        <v>27</v>
      </c>
      <c r="E78" s="22">
        <v>1</v>
      </c>
      <c r="F78" s="22">
        <v>1</v>
      </c>
      <c r="G78" s="22">
        <v>1</v>
      </c>
      <c r="H78" s="22">
        <v>1</v>
      </c>
      <c r="I78" s="22">
        <v>1</v>
      </c>
      <c r="J78" s="22">
        <v>1</v>
      </c>
      <c r="K78" s="22">
        <v>1</v>
      </c>
      <c r="L78" s="22">
        <v>1</v>
      </c>
      <c r="M78" s="22">
        <v>1</v>
      </c>
      <c r="N78" s="22">
        <v>1</v>
      </c>
      <c r="O78" s="22">
        <v>1</v>
      </c>
      <c r="P78" s="22">
        <v>1</v>
      </c>
      <c r="Q78" s="22">
        <v>1</v>
      </c>
      <c r="R78" s="22">
        <v>1</v>
      </c>
      <c r="S78" s="22">
        <v>1</v>
      </c>
      <c r="T78" s="22">
        <v>1</v>
      </c>
      <c r="U78" s="22">
        <v>1</v>
      </c>
    </row>
    <row r="79" spans="1:21" x14ac:dyDescent="0.3">
      <c r="C79" t="s">
        <v>29</v>
      </c>
      <c r="D79" s="22">
        <v>1</v>
      </c>
    </row>
    <row r="80" spans="1:21" x14ac:dyDescent="0.3">
      <c r="C80" t="s">
        <v>30</v>
      </c>
      <c r="D80" s="22">
        <v>1350</v>
      </c>
    </row>
    <row r="81" spans="1:21" x14ac:dyDescent="0.3">
      <c r="C81" t="s">
        <v>31</v>
      </c>
      <c r="D81" s="22">
        <v>1.35</v>
      </c>
      <c r="J81" s="22">
        <v>0.2</v>
      </c>
      <c r="K81" s="22">
        <v>0.35</v>
      </c>
      <c r="L81" s="22">
        <v>0.35</v>
      </c>
      <c r="S81" s="22">
        <v>0.1</v>
      </c>
      <c r="T81" s="22">
        <v>0.15</v>
      </c>
      <c r="U81" s="22">
        <v>0.2</v>
      </c>
    </row>
    <row r="82" spans="1:21" x14ac:dyDescent="0.3">
      <c r="C82" t="s">
        <v>32</v>
      </c>
      <c r="D82" s="22">
        <v>4.5259999999999998</v>
      </c>
      <c r="J82" s="22">
        <v>4.5</v>
      </c>
      <c r="K82" s="22">
        <v>4.5999999999999996</v>
      </c>
      <c r="L82" s="22">
        <v>4</v>
      </c>
      <c r="S82" s="22">
        <v>4.5</v>
      </c>
      <c r="T82" s="22">
        <v>5</v>
      </c>
      <c r="U82" s="22">
        <v>5</v>
      </c>
    </row>
    <row r="83" spans="1:21" x14ac:dyDescent="0.3">
      <c r="A83">
        <v>14010050000</v>
      </c>
      <c r="B83" t="s">
        <v>45</v>
      </c>
      <c r="C83" t="s">
        <v>27</v>
      </c>
      <c r="E83" s="22">
        <v>97</v>
      </c>
      <c r="I83" s="22">
        <v>27</v>
      </c>
      <c r="J83" s="22">
        <v>117</v>
      </c>
      <c r="K83" s="22">
        <v>201</v>
      </c>
      <c r="L83" s="22">
        <v>262</v>
      </c>
      <c r="M83" s="22">
        <v>267</v>
      </c>
      <c r="N83" s="22">
        <v>267</v>
      </c>
      <c r="O83" s="22">
        <v>227</v>
      </c>
      <c r="P83" s="22">
        <v>156</v>
      </c>
      <c r="Q83" s="22">
        <v>42</v>
      </c>
      <c r="R83" s="22">
        <v>8</v>
      </c>
      <c r="S83" s="22">
        <v>8</v>
      </c>
      <c r="U83" s="22">
        <v>27</v>
      </c>
    </row>
    <row r="84" spans="1:21" x14ac:dyDescent="0.3">
      <c r="C84" t="s">
        <v>28</v>
      </c>
      <c r="D84" s="22">
        <v>267</v>
      </c>
      <c r="I84" s="22">
        <v>27</v>
      </c>
      <c r="J84" s="22">
        <v>90</v>
      </c>
      <c r="K84" s="22">
        <v>84</v>
      </c>
      <c r="L84" s="22">
        <v>61</v>
      </c>
      <c r="M84" s="22">
        <v>5</v>
      </c>
    </row>
    <row r="85" spans="1:21" x14ac:dyDescent="0.3">
      <c r="C85" t="s">
        <v>29</v>
      </c>
      <c r="D85" s="22">
        <v>267</v>
      </c>
      <c r="O85" s="22">
        <v>40</v>
      </c>
      <c r="P85" s="22">
        <v>71</v>
      </c>
      <c r="Q85" s="22">
        <v>114</v>
      </c>
      <c r="R85" s="22">
        <v>34</v>
      </c>
      <c r="T85" s="22">
        <v>8</v>
      </c>
    </row>
    <row r="86" spans="1:21" x14ac:dyDescent="0.3">
      <c r="C86" t="s">
        <v>30</v>
      </c>
      <c r="D86" s="22">
        <v>1003.745</v>
      </c>
      <c r="O86" s="22">
        <v>1000</v>
      </c>
      <c r="P86" s="22">
        <v>1000</v>
      </c>
      <c r="Q86" s="22">
        <v>1008.771</v>
      </c>
      <c r="R86" s="22">
        <v>1000</v>
      </c>
      <c r="T86" s="22">
        <v>1000</v>
      </c>
    </row>
    <row r="87" spans="1:21" x14ac:dyDescent="0.3">
      <c r="C87" t="s">
        <v>31</v>
      </c>
      <c r="D87" s="22">
        <v>268</v>
      </c>
      <c r="O87" s="22">
        <v>40</v>
      </c>
      <c r="P87" s="22">
        <v>71</v>
      </c>
      <c r="Q87" s="22">
        <v>115</v>
      </c>
      <c r="R87" s="22">
        <v>34</v>
      </c>
      <c r="T87" s="22">
        <v>8</v>
      </c>
    </row>
    <row r="88" spans="1:21" x14ac:dyDescent="0.3">
      <c r="C88" t="s">
        <v>32</v>
      </c>
      <c r="D88" s="22">
        <v>1.5449999999999999</v>
      </c>
      <c r="O88" s="22">
        <v>1.5</v>
      </c>
      <c r="P88" s="22">
        <v>1.5</v>
      </c>
      <c r="Q88" s="22">
        <v>1.579</v>
      </c>
      <c r="R88" s="22">
        <v>1.5740000000000001</v>
      </c>
      <c r="T88" s="22">
        <v>1.55</v>
      </c>
    </row>
    <row r="89" spans="1:21" x14ac:dyDescent="0.3">
      <c r="A89">
        <v>14060090000</v>
      </c>
      <c r="B89" t="s">
        <v>46</v>
      </c>
      <c r="C89" t="s">
        <v>27</v>
      </c>
      <c r="E89" s="22">
        <v>123</v>
      </c>
      <c r="F89" s="22">
        <v>66</v>
      </c>
      <c r="G89" s="22">
        <v>12</v>
      </c>
      <c r="H89" s="22">
        <v>6</v>
      </c>
      <c r="I89" s="22">
        <v>65</v>
      </c>
      <c r="J89" s="22">
        <v>151</v>
      </c>
      <c r="K89" s="22">
        <v>171</v>
      </c>
      <c r="L89" s="22">
        <v>181</v>
      </c>
      <c r="M89" s="22">
        <v>181</v>
      </c>
      <c r="N89" s="22">
        <v>181</v>
      </c>
      <c r="O89" s="22">
        <v>181</v>
      </c>
      <c r="P89" s="22">
        <v>181</v>
      </c>
      <c r="Q89" s="22">
        <v>137</v>
      </c>
      <c r="R89" s="22">
        <v>46</v>
      </c>
      <c r="S89" s="22">
        <v>2</v>
      </c>
      <c r="T89" s="22">
        <v>9</v>
      </c>
      <c r="U89" s="22">
        <v>59</v>
      </c>
    </row>
    <row r="90" spans="1:21" x14ac:dyDescent="0.3">
      <c r="C90" t="s">
        <v>28</v>
      </c>
      <c r="D90" s="22">
        <v>181</v>
      </c>
      <c r="H90" s="22">
        <v>6</v>
      </c>
      <c r="I90" s="22">
        <v>59</v>
      </c>
      <c r="J90" s="22">
        <v>86</v>
      </c>
      <c r="K90" s="22">
        <v>20</v>
      </c>
      <c r="L90" s="22">
        <v>10</v>
      </c>
    </row>
    <row r="91" spans="1:21" x14ac:dyDescent="0.3">
      <c r="C91" t="s">
        <v>29</v>
      </c>
      <c r="D91" s="22">
        <v>181</v>
      </c>
      <c r="Q91" s="22">
        <v>44</v>
      </c>
      <c r="R91" s="22">
        <v>91</v>
      </c>
      <c r="S91" s="22">
        <v>44</v>
      </c>
      <c r="T91" s="22">
        <v>2</v>
      </c>
    </row>
    <row r="92" spans="1:21" x14ac:dyDescent="0.3">
      <c r="C92" t="s">
        <v>30</v>
      </c>
      <c r="D92" s="22">
        <v>1022.099</v>
      </c>
      <c r="Q92" s="22">
        <v>1000</v>
      </c>
      <c r="R92" s="22">
        <v>1043.9559999999999</v>
      </c>
      <c r="S92" s="22">
        <v>1000</v>
      </c>
      <c r="T92" s="22">
        <v>1000</v>
      </c>
    </row>
    <row r="93" spans="1:21" x14ac:dyDescent="0.3">
      <c r="C93" t="s">
        <v>31</v>
      </c>
      <c r="D93" s="22">
        <v>185</v>
      </c>
      <c r="Q93" s="22">
        <v>44</v>
      </c>
      <c r="R93" s="22">
        <v>95</v>
      </c>
      <c r="S93" s="22">
        <v>44</v>
      </c>
      <c r="T93" s="22">
        <v>2</v>
      </c>
    </row>
    <row r="94" spans="1:21" x14ac:dyDescent="0.3">
      <c r="C94" t="s">
        <v>32</v>
      </c>
      <c r="D94" s="22">
        <v>4.8849999999999998</v>
      </c>
      <c r="Q94" s="22">
        <v>4.6589999999999998</v>
      </c>
      <c r="R94" s="22">
        <v>4.9809999999999999</v>
      </c>
      <c r="S94" s="22">
        <v>4.8979999999999997</v>
      </c>
      <c r="T94" s="22">
        <v>5</v>
      </c>
    </row>
    <row r="95" spans="1:21" x14ac:dyDescent="0.3">
      <c r="A95">
        <v>14030120000</v>
      </c>
      <c r="B95" t="s">
        <v>47</v>
      </c>
      <c r="C95" t="s">
        <v>27</v>
      </c>
      <c r="E95" s="22">
        <v>4</v>
      </c>
      <c r="F95" s="22">
        <v>3</v>
      </c>
      <c r="G95" s="22">
        <v>4</v>
      </c>
      <c r="H95" s="22">
        <v>5</v>
      </c>
      <c r="I95" s="22">
        <v>5</v>
      </c>
      <c r="J95" s="22">
        <v>6</v>
      </c>
      <c r="K95" s="22">
        <v>6</v>
      </c>
      <c r="L95" s="22">
        <v>7</v>
      </c>
      <c r="M95" s="22">
        <v>7</v>
      </c>
      <c r="N95" s="22">
        <v>7</v>
      </c>
      <c r="O95" s="22">
        <v>7</v>
      </c>
      <c r="P95" s="22">
        <v>8</v>
      </c>
      <c r="Q95" s="22">
        <v>9</v>
      </c>
      <c r="R95" s="22">
        <v>9</v>
      </c>
      <c r="S95" s="22">
        <v>9</v>
      </c>
      <c r="T95" s="22">
        <v>10</v>
      </c>
      <c r="U95" s="22">
        <v>10</v>
      </c>
    </row>
    <row r="96" spans="1:21" x14ac:dyDescent="0.3">
      <c r="C96" t="s">
        <v>28</v>
      </c>
      <c r="D96" s="22">
        <v>28</v>
      </c>
      <c r="E96" s="22">
        <v>2</v>
      </c>
      <c r="F96" s="22">
        <v>1</v>
      </c>
      <c r="G96" s="22">
        <v>2</v>
      </c>
      <c r="H96" s="22">
        <v>2</v>
      </c>
      <c r="I96" s="22">
        <v>2</v>
      </c>
      <c r="J96" s="22">
        <v>3</v>
      </c>
      <c r="K96" s="22">
        <v>2</v>
      </c>
      <c r="L96" s="22">
        <v>3</v>
      </c>
      <c r="M96" s="22">
        <v>2</v>
      </c>
      <c r="N96" s="22">
        <v>3</v>
      </c>
      <c r="O96" s="22">
        <v>3</v>
      </c>
      <c r="P96" s="22">
        <v>3</v>
      </c>
    </row>
    <row r="97" spans="1:21" x14ac:dyDescent="0.3">
      <c r="C97" t="s">
        <v>29</v>
      </c>
      <c r="D97" s="22">
        <v>30</v>
      </c>
      <c r="J97" s="22">
        <v>2</v>
      </c>
      <c r="K97" s="22">
        <v>2</v>
      </c>
      <c r="L97" s="22">
        <v>2</v>
      </c>
      <c r="M97" s="22">
        <v>2</v>
      </c>
      <c r="N97" s="22">
        <v>3</v>
      </c>
      <c r="O97" s="22">
        <v>3</v>
      </c>
      <c r="P97" s="22">
        <v>2</v>
      </c>
      <c r="Q97" s="22">
        <v>2</v>
      </c>
      <c r="R97" s="22">
        <v>3</v>
      </c>
      <c r="S97" s="22">
        <v>3</v>
      </c>
      <c r="T97" s="22">
        <v>3</v>
      </c>
      <c r="U97" s="22">
        <v>3</v>
      </c>
    </row>
    <row r="98" spans="1:21" x14ac:dyDescent="0.3">
      <c r="C98" t="s">
        <v>30</v>
      </c>
      <c r="D98" s="22">
        <v>7800</v>
      </c>
      <c r="J98" s="22">
        <v>8000</v>
      </c>
      <c r="K98" s="22">
        <v>8500</v>
      </c>
      <c r="L98" s="22">
        <v>7500</v>
      </c>
      <c r="M98" s="22">
        <v>7500</v>
      </c>
      <c r="N98" s="22">
        <v>7000</v>
      </c>
      <c r="O98" s="22">
        <v>8666.6659999999993</v>
      </c>
      <c r="P98" s="22">
        <v>8500</v>
      </c>
      <c r="Q98" s="22">
        <v>7500</v>
      </c>
      <c r="R98" s="22">
        <v>8666.6659999999993</v>
      </c>
      <c r="S98" s="22">
        <v>7333.3329999999996</v>
      </c>
      <c r="T98" s="22">
        <v>7333.3329999999996</v>
      </c>
      <c r="U98" s="22">
        <v>7333.3329999999996</v>
      </c>
    </row>
    <row r="99" spans="1:21" x14ac:dyDescent="0.3">
      <c r="C99" t="s">
        <v>31</v>
      </c>
      <c r="D99" s="22">
        <v>234</v>
      </c>
      <c r="J99" s="22">
        <v>16</v>
      </c>
      <c r="K99" s="22">
        <v>17</v>
      </c>
      <c r="L99" s="22">
        <v>15</v>
      </c>
      <c r="M99" s="22">
        <v>15</v>
      </c>
      <c r="N99" s="22">
        <v>21</v>
      </c>
      <c r="O99" s="22">
        <v>26</v>
      </c>
      <c r="P99" s="22">
        <v>17</v>
      </c>
      <c r="Q99" s="22">
        <v>15</v>
      </c>
      <c r="R99" s="22">
        <v>26</v>
      </c>
      <c r="S99" s="22">
        <v>22</v>
      </c>
      <c r="T99" s="22">
        <v>22</v>
      </c>
      <c r="U99" s="22">
        <v>22</v>
      </c>
    </row>
    <row r="100" spans="1:21" x14ac:dyDescent="0.3">
      <c r="C100" t="s">
        <v>32</v>
      </c>
      <c r="D100" s="22">
        <v>1.1279999999999999</v>
      </c>
      <c r="J100" s="22">
        <v>1.2</v>
      </c>
      <c r="K100" s="22">
        <v>1</v>
      </c>
      <c r="L100" s="22">
        <v>1</v>
      </c>
      <c r="M100" s="22">
        <v>1</v>
      </c>
      <c r="N100" s="22">
        <v>1</v>
      </c>
      <c r="O100" s="22">
        <v>1</v>
      </c>
      <c r="P100" s="22">
        <v>1.2</v>
      </c>
      <c r="Q100" s="22">
        <v>1.25</v>
      </c>
      <c r="R100" s="22">
        <v>1.2</v>
      </c>
      <c r="S100" s="22">
        <v>1.2</v>
      </c>
      <c r="T100" s="22">
        <v>1.25</v>
      </c>
      <c r="U100" s="22">
        <v>1.2</v>
      </c>
    </row>
    <row r="101" spans="1:21" x14ac:dyDescent="0.3">
      <c r="A101">
        <v>14030140000</v>
      </c>
      <c r="B101" t="s">
        <v>48</v>
      </c>
      <c r="C101" t="s">
        <v>27</v>
      </c>
      <c r="E101" s="22">
        <v>5</v>
      </c>
      <c r="F101" s="22">
        <v>5</v>
      </c>
      <c r="G101" s="22">
        <v>5</v>
      </c>
      <c r="H101" s="22">
        <v>5</v>
      </c>
      <c r="I101" s="22">
        <v>5</v>
      </c>
      <c r="J101" s="22">
        <v>5</v>
      </c>
      <c r="K101" s="22">
        <v>6</v>
      </c>
      <c r="L101" s="22">
        <v>6</v>
      </c>
      <c r="M101" s="22">
        <v>7</v>
      </c>
      <c r="N101" s="22">
        <v>8</v>
      </c>
      <c r="O101" s="22">
        <v>9</v>
      </c>
      <c r="P101" s="22">
        <v>8</v>
      </c>
      <c r="Q101" s="22">
        <v>7</v>
      </c>
      <c r="R101" s="22">
        <v>6</v>
      </c>
      <c r="S101" s="22">
        <v>7</v>
      </c>
      <c r="T101" s="22">
        <v>7</v>
      </c>
      <c r="U101" s="22">
        <v>7</v>
      </c>
    </row>
    <row r="102" spans="1:21" x14ac:dyDescent="0.3">
      <c r="C102" t="s">
        <v>28</v>
      </c>
      <c r="D102" s="22">
        <v>28</v>
      </c>
      <c r="E102" s="22">
        <v>2</v>
      </c>
      <c r="F102" s="22">
        <v>2</v>
      </c>
      <c r="G102" s="22">
        <v>2</v>
      </c>
      <c r="H102" s="22">
        <v>2</v>
      </c>
      <c r="I102" s="22">
        <v>2</v>
      </c>
      <c r="J102" s="22">
        <v>2</v>
      </c>
      <c r="K102" s="22">
        <v>3</v>
      </c>
      <c r="L102" s="22">
        <v>2</v>
      </c>
      <c r="M102" s="22">
        <v>3</v>
      </c>
      <c r="N102" s="22">
        <v>3</v>
      </c>
      <c r="O102" s="22">
        <v>3</v>
      </c>
      <c r="P102" s="22">
        <v>2</v>
      </c>
    </row>
    <row r="103" spans="1:21" x14ac:dyDescent="0.3">
      <c r="C103" t="s">
        <v>29</v>
      </c>
      <c r="D103" s="22">
        <v>28</v>
      </c>
      <c r="J103" s="22">
        <v>2</v>
      </c>
      <c r="K103" s="22">
        <v>2</v>
      </c>
      <c r="L103" s="22">
        <v>2</v>
      </c>
      <c r="M103" s="22">
        <v>2</v>
      </c>
      <c r="N103" s="22">
        <v>2</v>
      </c>
      <c r="O103" s="22">
        <v>2</v>
      </c>
      <c r="P103" s="22">
        <v>3</v>
      </c>
      <c r="Q103" s="22">
        <v>3</v>
      </c>
      <c r="R103" s="22">
        <v>3</v>
      </c>
      <c r="S103" s="22">
        <v>2</v>
      </c>
      <c r="T103" s="22">
        <v>3</v>
      </c>
      <c r="U103" s="22">
        <v>2</v>
      </c>
    </row>
    <row r="104" spans="1:21" x14ac:dyDescent="0.3">
      <c r="C104" t="s">
        <v>30</v>
      </c>
      <c r="D104" s="22">
        <v>7642.857</v>
      </c>
      <c r="J104" s="22">
        <v>8000</v>
      </c>
      <c r="K104" s="22">
        <v>8500</v>
      </c>
      <c r="L104" s="22">
        <v>7500</v>
      </c>
      <c r="M104" s="22">
        <v>8500</v>
      </c>
      <c r="N104" s="22">
        <v>8500</v>
      </c>
      <c r="O104" s="22">
        <v>7500</v>
      </c>
      <c r="P104" s="22">
        <v>7666.6660000000002</v>
      </c>
      <c r="Q104" s="22">
        <v>7000</v>
      </c>
      <c r="R104" s="22">
        <v>6666.6660000000002</v>
      </c>
      <c r="S104" s="22">
        <v>7500</v>
      </c>
      <c r="T104" s="22">
        <v>7666.6660000000002</v>
      </c>
      <c r="U104" s="22">
        <v>7500</v>
      </c>
    </row>
    <row r="105" spans="1:21" x14ac:dyDescent="0.3">
      <c r="C105" t="s">
        <v>31</v>
      </c>
      <c r="D105" s="22">
        <v>214</v>
      </c>
      <c r="J105" s="22">
        <v>16</v>
      </c>
      <c r="K105" s="22">
        <v>17</v>
      </c>
      <c r="L105" s="22">
        <v>15</v>
      </c>
      <c r="M105" s="22">
        <v>17</v>
      </c>
      <c r="N105" s="22">
        <v>17</v>
      </c>
      <c r="O105" s="22">
        <v>15</v>
      </c>
      <c r="P105" s="22">
        <v>23</v>
      </c>
      <c r="Q105" s="22">
        <v>21</v>
      </c>
      <c r="R105" s="22">
        <v>20</v>
      </c>
      <c r="S105" s="22">
        <v>15</v>
      </c>
      <c r="T105" s="22">
        <v>23</v>
      </c>
      <c r="U105" s="22">
        <v>15</v>
      </c>
    </row>
    <row r="106" spans="1:21" x14ac:dyDescent="0.3">
      <c r="C106" t="s">
        <v>32</v>
      </c>
      <c r="D106" s="22">
        <v>1.1819999999999999</v>
      </c>
      <c r="J106" s="22">
        <v>1.3</v>
      </c>
      <c r="K106" s="22">
        <v>1.25</v>
      </c>
      <c r="L106" s="22">
        <v>1.3</v>
      </c>
      <c r="M106" s="22">
        <v>1.35</v>
      </c>
      <c r="N106" s="22">
        <v>1.2</v>
      </c>
      <c r="O106" s="22">
        <v>1.25</v>
      </c>
      <c r="P106" s="22">
        <v>1.3</v>
      </c>
      <c r="Q106" s="22">
        <v>1</v>
      </c>
      <c r="R106" s="22">
        <v>1</v>
      </c>
      <c r="S106" s="22">
        <v>1</v>
      </c>
      <c r="T106" s="22">
        <v>1.1000000000000001</v>
      </c>
      <c r="U106" s="22">
        <v>1.2</v>
      </c>
    </row>
    <row r="107" spans="1:21" x14ac:dyDescent="0.3">
      <c r="A107">
        <v>14060030000</v>
      </c>
      <c r="B107" t="s">
        <v>49</v>
      </c>
      <c r="C107" t="s">
        <v>27</v>
      </c>
      <c r="E107" s="22">
        <v>58</v>
      </c>
      <c r="F107" s="22">
        <v>36</v>
      </c>
      <c r="G107" s="22">
        <v>26</v>
      </c>
      <c r="H107" s="22">
        <v>23</v>
      </c>
      <c r="I107" s="22">
        <v>6</v>
      </c>
      <c r="J107" s="22">
        <v>13</v>
      </c>
      <c r="K107" s="22">
        <v>24</v>
      </c>
      <c r="L107" s="22">
        <v>40</v>
      </c>
      <c r="M107" s="22">
        <v>43</v>
      </c>
      <c r="N107" s="22">
        <v>51</v>
      </c>
      <c r="O107" s="22">
        <v>45</v>
      </c>
      <c r="P107" s="22">
        <v>33</v>
      </c>
      <c r="Q107" s="22">
        <v>17</v>
      </c>
      <c r="R107" s="22">
        <v>7</v>
      </c>
      <c r="S107" s="22">
        <v>7</v>
      </c>
      <c r="T107" s="22">
        <v>6</v>
      </c>
      <c r="U107" s="22">
        <v>8</v>
      </c>
    </row>
    <row r="108" spans="1:21" x14ac:dyDescent="0.3">
      <c r="C108" t="s">
        <v>28</v>
      </c>
      <c r="D108" s="22">
        <v>55</v>
      </c>
      <c r="E108" s="22">
        <v>1</v>
      </c>
      <c r="H108" s="22">
        <v>2</v>
      </c>
      <c r="I108" s="22">
        <v>3</v>
      </c>
      <c r="J108" s="22">
        <v>7</v>
      </c>
      <c r="K108" s="22">
        <v>11</v>
      </c>
      <c r="L108" s="22">
        <v>16</v>
      </c>
      <c r="M108" s="22">
        <v>3</v>
      </c>
      <c r="N108" s="22">
        <v>10</v>
      </c>
      <c r="O108" s="22">
        <v>2</v>
      </c>
    </row>
    <row r="109" spans="1:21" x14ac:dyDescent="0.3">
      <c r="C109" t="s">
        <v>29</v>
      </c>
      <c r="D109" s="22">
        <v>50</v>
      </c>
      <c r="N109" s="22">
        <v>2</v>
      </c>
      <c r="O109" s="22">
        <v>8</v>
      </c>
      <c r="P109" s="22">
        <v>12</v>
      </c>
      <c r="Q109" s="22">
        <v>16</v>
      </c>
      <c r="R109" s="22">
        <v>10</v>
      </c>
      <c r="T109" s="22">
        <v>2</v>
      </c>
    </row>
    <row r="110" spans="1:21" x14ac:dyDescent="0.3">
      <c r="C110" t="s">
        <v>30</v>
      </c>
      <c r="D110" s="22">
        <v>1276</v>
      </c>
      <c r="N110" s="22">
        <v>1250</v>
      </c>
      <c r="O110" s="22">
        <v>1212.5</v>
      </c>
      <c r="P110" s="22">
        <v>1200</v>
      </c>
      <c r="Q110" s="22">
        <v>1325</v>
      </c>
      <c r="R110" s="22">
        <v>1300</v>
      </c>
      <c r="T110" s="22">
        <v>1500</v>
      </c>
    </row>
    <row r="111" spans="1:21" x14ac:dyDescent="0.3">
      <c r="C111" t="s">
        <v>31</v>
      </c>
      <c r="D111" s="22">
        <v>63.8</v>
      </c>
      <c r="N111" s="22">
        <v>2.5</v>
      </c>
      <c r="O111" s="22">
        <v>9.6999999999999993</v>
      </c>
      <c r="P111" s="22">
        <v>14.4</v>
      </c>
      <c r="Q111" s="22">
        <v>21.2</v>
      </c>
      <c r="R111" s="22">
        <v>13</v>
      </c>
      <c r="T111" s="22">
        <v>3</v>
      </c>
    </row>
    <row r="112" spans="1:21" x14ac:dyDescent="0.3">
      <c r="C112" t="s">
        <v>32</v>
      </c>
      <c r="D112" s="22">
        <v>5.0609999999999999</v>
      </c>
      <c r="N112" s="22">
        <v>5</v>
      </c>
      <c r="O112" s="22">
        <v>5</v>
      </c>
      <c r="P112" s="22">
        <v>4.75</v>
      </c>
      <c r="Q112" s="22">
        <v>5.1890000000000001</v>
      </c>
      <c r="R112" s="22">
        <v>5.2690000000000001</v>
      </c>
      <c r="T112" s="22">
        <v>5</v>
      </c>
    </row>
    <row r="113" spans="1:21" x14ac:dyDescent="0.3">
      <c r="A113">
        <v>14030360000</v>
      </c>
      <c r="B113" t="s">
        <v>50</v>
      </c>
      <c r="C113" t="s">
        <v>27</v>
      </c>
      <c r="E113" s="22">
        <v>7</v>
      </c>
      <c r="F113" s="22">
        <v>6</v>
      </c>
      <c r="G113" s="22">
        <v>6</v>
      </c>
      <c r="H113" s="22">
        <v>6</v>
      </c>
      <c r="I113" s="22">
        <v>6</v>
      </c>
      <c r="J113" s="22">
        <v>7</v>
      </c>
      <c r="K113" s="22">
        <v>8</v>
      </c>
      <c r="L113" s="22">
        <v>9</v>
      </c>
      <c r="M113" s="22">
        <v>9</v>
      </c>
      <c r="N113" s="22">
        <v>9</v>
      </c>
      <c r="O113" s="22">
        <v>10</v>
      </c>
      <c r="P113" s="22">
        <v>9</v>
      </c>
      <c r="Q113" s="22">
        <v>9</v>
      </c>
      <c r="R113" s="22">
        <v>9</v>
      </c>
      <c r="S113" s="22">
        <v>10</v>
      </c>
      <c r="T113" s="22">
        <v>11</v>
      </c>
      <c r="U113" s="22">
        <v>11</v>
      </c>
    </row>
    <row r="114" spans="1:21" x14ac:dyDescent="0.3">
      <c r="C114" t="s">
        <v>28</v>
      </c>
      <c r="D114" s="22">
        <v>33</v>
      </c>
      <c r="E114" s="22">
        <v>3</v>
      </c>
      <c r="F114" s="22">
        <v>2</v>
      </c>
      <c r="G114" s="22">
        <v>2</v>
      </c>
      <c r="H114" s="22">
        <v>3</v>
      </c>
      <c r="I114" s="22">
        <v>2</v>
      </c>
      <c r="J114" s="22">
        <v>3</v>
      </c>
      <c r="K114" s="22">
        <v>3</v>
      </c>
      <c r="L114" s="22">
        <v>3</v>
      </c>
      <c r="M114" s="22">
        <v>3</v>
      </c>
      <c r="N114" s="22">
        <v>3</v>
      </c>
      <c r="O114" s="22">
        <v>4</v>
      </c>
      <c r="P114" s="22">
        <v>2</v>
      </c>
    </row>
    <row r="115" spans="1:21" x14ac:dyDescent="0.3">
      <c r="C115" t="s">
        <v>29</v>
      </c>
      <c r="D115" s="22">
        <v>31</v>
      </c>
      <c r="J115" s="22">
        <v>2</v>
      </c>
      <c r="K115" s="22">
        <v>2</v>
      </c>
      <c r="L115" s="22">
        <v>2</v>
      </c>
      <c r="M115" s="22">
        <v>3</v>
      </c>
      <c r="N115" s="22">
        <v>3</v>
      </c>
      <c r="O115" s="22">
        <v>3</v>
      </c>
      <c r="P115" s="22">
        <v>3</v>
      </c>
      <c r="Q115" s="22">
        <v>3</v>
      </c>
      <c r="R115" s="22">
        <v>3</v>
      </c>
      <c r="S115" s="22">
        <v>2</v>
      </c>
      <c r="T115" s="22">
        <v>2</v>
      </c>
      <c r="U115" s="22">
        <v>3</v>
      </c>
    </row>
    <row r="116" spans="1:21" x14ac:dyDescent="0.3">
      <c r="C116" t="s">
        <v>30</v>
      </c>
      <c r="D116" s="22">
        <v>3645.1610000000001</v>
      </c>
      <c r="J116" s="22">
        <v>4000</v>
      </c>
      <c r="K116" s="22">
        <v>3500</v>
      </c>
      <c r="L116" s="22">
        <v>3500</v>
      </c>
      <c r="M116" s="22">
        <v>3666.6660000000002</v>
      </c>
      <c r="N116" s="22">
        <v>3666.6660000000002</v>
      </c>
      <c r="O116" s="22">
        <v>3666.6660000000002</v>
      </c>
      <c r="P116" s="22">
        <v>3666.6660000000002</v>
      </c>
      <c r="Q116" s="22">
        <v>3666.6660000000002</v>
      </c>
      <c r="R116" s="22">
        <v>3333.3330000000001</v>
      </c>
      <c r="S116" s="22">
        <v>3750</v>
      </c>
      <c r="T116" s="22">
        <v>3750</v>
      </c>
      <c r="U116" s="22">
        <v>3666.6660000000002</v>
      </c>
    </row>
    <row r="117" spans="1:21" x14ac:dyDescent="0.3">
      <c r="C117" t="s">
        <v>31</v>
      </c>
      <c r="D117" s="22">
        <v>113</v>
      </c>
      <c r="J117" s="22">
        <v>8</v>
      </c>
      <c r="K117" s="22">
        <v>7</v>
      </c>
      <c r="L117" s="22">
        <v>7</v>
      </c>
      <c r="M117" s="22">
        <v>11</v>
      </c>
      <c r="N117" s="22">
        <v>11</v>
      </c>
      <c r="O117" s="22">
        <v>11</v>
      </c>
      <c r="P117" s="22">
        <v>11</v>
      </c>
      <c r="Q117" s="22">
        <v>11</v>
      </c>
      <c r="R117" s="22">
        <v>10</v>
      </c>
      <c r="S117" s="22">
        <v>7.5</v>
      </c>
      <c r="T117" s="22">
        <v>7.5</v>
      </c>
      <c r="U117" s="22">
        <v>11</v>
      </c>
    </row>
    <row r="118" spans="1:21" x14ac:dyDescent="0.3">
      <c r="C118" t="s">
        <v>32</v>
      </c>
      <c r="D118" s="22">
        <v>1.554</v>
      </c>
      <c r="J118" s="22">
        <v>1.6</v>
      </c>
      <c r="K118" s="22">
        <v>1.5</v>
      </c>
      <c r="L118" s="22">
        <v>1.5</v>
      </c>
      <c r="M118" s="22">
        <v>1.6</v>
      </c>
      <c r="N118" s="22">
        <v>1.5</v>
      </c>
      <c r="O118" s="22">
        <v>1.56</v>
      </c>
      <c r="P118" s="22">
        <v>1.6</v>
      </c>
      <c r="Q118" s="22">
        <v>1.56</v>
      </c>
      <c r="R118" s="22">
        <v>1.6</v>
      </c>
      <c r="S118" s="22">
        <v>1.5</v>
      </c>
      <c r="T118" s="22">
        <v>1.6</v>
      </c>
      <c r="U118" s="22">
        <v>1.5</v>
      </c>
    </row>
    <row r="119" spans="1:21" x14ac:dyDescent="0.3">
      <c r="A119">
        <v>15010070000</v>
      </c>
      <c r="B119" t="s">
        <v>51</v>
      </c>
      <c r="C119" t="s">
        <v>27</v>
      </c>
      <c r="E119" s="22">
        <v>3</v>
      </c>
      <c r="F119" s="22">
        <v>3</v>
      </c>
      <c r="G119" s="22">
        <v>3</v>
      </c>
      <c r="H119" s="22">
        <v>3</v>
      </c>
      <c r="I119" s="22">
        <v>3</v>
      </c>
      <c r="J119" s="22">
        <v>3</v>
      </c>
      <c r="K119" s="22">
        <v>3</v>
      </c>
      <c r="L119" s="22">
        <v>3</v>
      </c>
      <c r="M119" s="22">
        <v>3</v>
      </c>
      <c r="N119" s="22">
        <v>3</v>
      </c>
      <c r="O119" s="22">
        <v>3</v>
      </c>
      <c r="P119" s="22">
        <v>3</v>
      </c>
      <c r="Q119" s="22">
        <v>3</v>
      </c>
      <c r="R119" s="22">
        <v>3</v>
      </c>
      <c r="S119" s="22">
        <v>3</v>
      </c>
      <c r="T119" s="22">
        <v>3</v>
      </c>
      <c r="U119" s="22">
        <v>3</v>
      </c>
    </row>
    <row r="120" spans="1:21" x14ac:dyDescent="0.3">
      <c r="C120" t="s">
        <v>29</v>
      </c>
      <c r="D120" s="22">
        <v>1</v>
      </c>
    </row>
    <row r="121" spans="1:21" x14ac:dyDescent="0.3">
      <c r="C121" t="s">
        <v>30</v>
      </c>
      <c r="D121" s="22">
        <v>7000</v>
      </c>
    </row>
    <row r="122" spans="1:21" x14ac:dyDescent="0.3">
      <c r="C122" t="s">
        <v>31</v>
      </c>
      <c r="D122" s="22">
        <v>7</v>
      </c>
      <c r="L122" s="22">
        <v>3</v>
      </c>
      <c r="U122" s="22">
        <v>4</v>
      </c>
    </row>
    <row r="123" spans="1:21" x14ac:dyDescent="0.3">
      <c r="C123" t="s">
        <v>32</v>
      </c>
      <c r="D123" s="22">
        <v>3.5</v>
      </c>
      <c r="L123" s="22">
        <v>3.5</v>
      </c>
      <c r="U123" s="22">
        <v>3.5</v>
      </c>
    </row>
    <row r="124" spans="1:21" x14ac:dyDescent="0.3">
      <c r="A124">
        <v>14060050000</v>
      </c>
      <c r="B124" t="s">
        <v>52</v>
      </c>
      <c r="C124" t="s">
        <v>27</v>
      </c>
      <c r="E124" s="22">
        <v>35</v>
      </c>
      <c r="F124" s="22">
        <v>5</v>
      </c>
      <c r="G124" s="22">
        <v>7</v>
      </c>
      <c r="H124" s="22">
        <v>16</v>
      </c>
      <c r="I124" s="22">
        <v>48</v>
      </c>
      <c r="J124" s="22">
        <v>58</v>
      </c>
      <c r="K124" s="22">
        <v>72</v>
      </c>
      <c r="L124" s="22">
        <v>82</v>
      </c>
      <c r="M124" s="22">
        <v>87</v>
      </c>
      <c r="N124" s="22">
        <v>87</v>
      </c>
      <c r="O124" s="22">
        <v>62</v>
      </c>
      <c r="P124" s="22">
        <v>29</v>
      </c>
      <c r="Q124" s="22">
        <v>15</v>
      </c>
      <c r="S124" s="22">
        <v>2</v>
      </c>
      <c r="T124" s="22">
        <v>23</v>
      </c>
      <c r="U124" s="22">
        <v>52</v>
      </c>
    </row>
    <row r="125" spans="1:21" x14ac:dyDescent="0.3">
      <c r="C125" t="s">
        <v>28</v>
      </c>
      <c r="D125" s="22">
        <v>87</v>
      </c>
      <c r="G125" s="22">
        <v>7</v>
      </c>
      <c r="H125" s="22">
        <v>9</v>
      </c>
      <c r="I125" s="22">
        <v>32</v>
      </c>
      <c r="J125" s="22">
        <v>10</v>
      </c>
      <c r="K125" s="22">
        <v>14</v>
      </c>
      <c r="L125" s="22">
        <v>10</v>
      </c>
      <c r="M125" s="22">
        <v>5</v>
      </c>
    </row>
    <row r="126" spans="1:21" x14ac:dyDescent="0.3">
      <c r="C126" t="s">
        <v>29</v>
      </c>
      <c r="D126" s="22">
        <v>87</v>
      </c>
      <c r="O126" s="22">
        <v>25</v>
      </c>
      <c r="P126" s="22">
        <v>33</v>
      </c>
      <c r="Q126" s="22">
        <v>14</v>
      </c>
      <c r="R126" s="22">
        <v>15</v>
      </c>
    </row>
    <row r="127" spans="1:21" x14ac:dyDescent="0.3">
      <c r="C127" t="s">
        <v>30</v>
      </c>
      <c r="D127" s="22">
        <v>1011.494</v>
      </c>
      <c r="O127" s="22">
        <v>1040</v>
      </c>
      <c r="P127" s="22">
        <v>1000</v>
      </c>
      <c r="Q127" s="22">
        <v>1000</v>
      </c>
      <c r="R127" s="22">
        <v>1000</v>
      </c>
    </row>
    <row r="128" spans="1:21" x14ac:dyDescent="0.3">
      <c r="C128" t="s">
        <v>31</v>
      </c>
      <c r="D128" s="22">
        <v>88</v>
      </c>
      <c r="O128" s="22">
        <v>26</v>
      </c>
      <c r="P128" s="22">
        <v>33</v>
      </c>
      <c r="Q128" s="22">
        <v>14</v>
      </c>
      <c r="R128" s="22">
        <v>15</v>
      </c>
    </row>
    <row r="129" spans="1:21" x14ac:dyDescent="0.3">
      <c r="C129" t="s">
        <v>32</v>
      </c>
      <c r="D129" s="22">
        <v>2.7050000000000001</v>
      </c>
      <c r="O129" s="22">
        <v>2.5579999999999998</v>
      </c>
      <c r="P129" s="22">
        <v>2.8610000000000002</v>
      </c>
      <c r="Q129" s="22">
        <v>2.8290000000000002</v>
      </c>
      <c r="R129" s="22">
        <v>2.5</v>
      </c>
    </row>
    <row r="130" spans="1:21" x14ac:dyDescent="0.3">
      <c r="A130">
        <v>14030150000</v>
      </c>
      <c r="B130" t="s">
        <v>53</v>
      </c>
      <c r="C130" t="s">
        <v>27</v>
      </c>
      <c r="E130" s="22">
        <v>109</v>
      </c>
      <c r="F130" s="22">
        <v>114</v>
      </c>
      <c r="G130" s="22">
        <v>119</v>
      </c>
      <c r="H130" s="22">
        <v>124</v>
      </c>
      <c r="I130" s="22">
        <v>119</v>
      </c>
      <c r="J130" s="22">
        <v>124</v>
      </c>
      <c r="K130" s="22">
        <v>125</v>
      </c>
      <c r="L130" s="22">
        <v>125</v>
      </c>
      <c r="M130" s="22">
        <v>120</v>
      </c>
      <c r="N130" s="22">
        <v>120</v>
      </c>
      <c r="O130" s="22">
        <v>118</v>
      </c>
      <c r="P130" s="22">
        <v>123</v>
      </c>
      <c r="Q130" s="22">
        <v>108</v>
      </c>
      <c r="R130" s="22">
        <v>103</v>
      </c>
      <c r="S130" s="22">
        <v>111</v>
      </c>
      <c r="T130" s="22">
        <v>116</v>
      </c>
      <c r="U130" s="22">
        <v>121</v>
      </c>
    </row>
    <row r="131" spans="1:21" x14ac:dyDescent="0.3">
      <c r="C131" t="s">
        <v>28</v>
      </c>
      <c r="D131" s="22">
        <v>400</v>
      </c>
      <c r="E131" s="22">
        <v>30</v>
      </c>
      <c r="F131" s="22">
        <v>35</v>
      </c>
      <c r="G131" s="22">
        <v>35</v>
      </c>
      <c r="H131" s="22">
        <v>35</v>
      </c>
      <c r="I131" s="22">
        <v>30</v>
      </c>
      <c r="J131" s="22">
        <v>35</v>
      </c>
      <c r="K131" s="22">
        <v>35</v>
      </c>
      <c r="L131" s="22">
        <v>35</v>
      </c>
      <c r="M131" s="22">
        <v>30</v>
      </c>
      <c r="N131" s="22">
        <v>35</v>
      </c>
      <c r="O131" s="22">
        <v>30</v>
      </c>
      <c r="P131" s="22">
        <v>35</v>
      </c>
    </row>
    <row r="132" spans="1:21" x14ac:dyDescent="0.3">
      <c r="C132" t="s">
        <v>29</v>
      </c>
      <c r="D132" s="22">
        <v>386</v>
      </c>
      <c r="J132" s="22">
        <v>30</v>
      </c>
      <c r="K132" s="22">
        <v>34</v>
      </c>
      <c r="L132" s="22">
        <v>35</v>
      </c>
      <c r="M132" s="22">
        <v>35</v>
      </c>
      <c r="N132" s="22">
        <v>35</v>
      </c>
      <c r="O132" s="22">
        <v>32</v>
      </c>
      <c r="P132" s="22">
        <v>30</v>
      </c>
      <c r="Q132" s="22">
        <v>35</v>
      </c>
      <c r="R132" s="22">
        <v>30</v>
      </c>
      <c r="S132" s="22">
        <v>30</v>
      </c>
      <c r="T132" s="22">
        <v>30</v>
      </c>
      <c r="U132" s="22">
        <v>30</v>
      </c>
    </row>
    <row r="133" spans="1:21" x14ac:dyDescent="0.3">
      <c r="C133" t="s">
        <v>30</v>
      </c>
      <c r="D133" s="22">
        <v>13699.481</v>
      </c>
      <c r="J133" s="22">
        <v>14333.333000000001</v>
      </c>
      <c r="K133" s="22">
        <v>14264.705</v>
      </c>
      <c r="L133" s="22">
        <v>13571.428</v>
      </c>
      <c r="M133" s="22">
        <v>13428.571</v>
      </c>
      <c r="N133" s="22">
        <v>13371.428</v>
      </c>
      <c r="O133" s="22">
        <v>13125</v>
      </c>
      <c r="P133" s="22">
        <v>14166.665999999999</v>
      </c>
      <c r="Q133" s="22">
        <v>12000</v>
      </c>
      <c r="R133" s="22">
        <v>14166.665999999999</v>
      </c>
      <c r="S133" s="22">
        <v>14000</v>
      </c>
      <c r="T133" s="22">
        <v>14000</v>
      </c>
      <c r="U133" s="22">
        <v>14333.333000000001</v>
      </c>
    </row>
    <row r="134" spans="1:21" x14ac:dyDescent="0.3">
      <c r="C134" t="s">
        <v>31</v>
      </c>
      <c r="D134" s="22">
        <v>5288</v>
      </c>
      <c r="J134" s="22">
        <v>430</v>
      </c>
      <c r="K134" s="22">
        <v>485</v>
      </c>
      <c r="L134" s="22">
        <v>475</v>
      </c>
      <c r="M134" s="22">
        <v>470</v>
      </c>
      <c r="N134" s="22">
        <v>468</v>
      </c>
      <c r="O134" s="22">
        <v>420</v>
      </c>
      <c r="P134" s="22">
        <v>425</v>
      </c>
      <c r="Q134" s="22">
        <v>420</v>
      </c>
      <c r="R134" s="22">
        <v>425</v>
      </c>
      <c r="S134" s="22">
        <v>420</v>
      </c>
      <c r="T134" s="22">
        <v>420</v>
      </c>
      <c r="U134" s="22">
        <v>430</v>
      </c>
    </row>
    <row r="135" spans="1:21" x14ac:dyDescent="0.3">
      <c r="C135" t="s">
        <v>32</v>
      </c>
      <c r="D135" s="22">
        <v>0.36499999999999999</v>
      </c>
      <c r="J135" s="22">
        <v>0.35</v>
      </c>
      <c r="K135" s="22">
        <v>0.37</v>
      </c>
      <c r="L135" s="22">
        <v>0.35</v>
      </c>
      <c r="M135" s="22">
        <v>0.36</v>
      </c>
      <c r="N135" s="22">
        <v>0.35</v>
      </c>
      <c r="O135" s="22">
        <v>0.36</v>
      </c>
      <c r="P135" s="22">
        <v>0.38</v>
      </c>
      <c r="Q135" s="22">
        <v>0.4</v>
      </c>
      <c r="R135" s="22">
        <v>0.38</v>
      </c>
      <c r="S135" s="22">
        <v>0.35</v>
      </c>
      <c r="T135" s="22">
        <v>0.36</v>
      </c>
      <c r="U135" s="22">
        <v>0.37</v>
      </c>
    </row>
    <row r="136" spans="1:21" x14ac:dyDescent="0.3">
      <c r="A136">
        <v>13010160000</v>
      </c>
      <c r="B136" t="s">
        <v>54</v>
      </c>
      <c r="C136" t="s">
        <v>27</v>
      </c>
      <c r="E136" s="22">
        <v>58</v>
      </c>
      <c r="F136" s="22">
        <v>58</v>
      </c>
      <c r="G136" s="22">
        <v>58</v>
      </c>
      <c r="H136" s="22">
        <v>58</v>
      </c>
      <c r="I136" s="22">
        <v>58</v>
      </c>
      <c r="J136" s="22">
        <v>58</v>
      </c>
      <c r="K136" s="22">
        <v>58</v>
      </c>
      <c r="L136" s="22">
        <v>58</v>
      </c>
      <c r="M136" s="22">
        <v>58</v>
      </c>
      <c r="N136" s="22">
        <v>58</v>
      </c>
      <c r="O136" s="22">
        <v>58</v>
      </c>
      <c r="P136" s="22">
        <v>58</v>
      </c>
      <c r="Q136" s="22">
        <v>58</v>
      </c>
      <c r="R136" s="22">
        <v>58</v>
      </c>
      <c r="S136" s="22">
        <v>58</v>
      </c>
      <c r="T136" s="22">
        <v>58</v>
      </c>
      <c r="U136" s="22">
        <v>58</v>
      </c>
    </row>
    <row r="137" spans="1:21" x14ac:dyDescent="0.3">
      <c r="C137" t="s">
        <v>29</v>
      </c>
      <c r="D137" s="22">
        <v>58</v>
      </c>
    </row>
    <row r="138" spans="1:21" x14ac:dyDescent="0.3">
      <c r="C138" t="s">
        <v>30</v>
      </c>
      <c r="D138" s="22">
        <v>10620.689</v>
      </c>
    </row>
    <row r="139" spans="1:21" x14ac:dyDescent="0.3">
      <c r="C139" t="s">
        <v>31</v>
      </c>
      <c r="D139" s="22">
        <v>616</v>
      </c>
      <c r="J139" s="22">
        <v>61</v>
      </c>
      <c r="K139" s="22">
        <v>42</v>
      </c>
      <c r="L139" s="22">
        <v>75</v>
      </c>
      <c r="M139" s="22">
        <v>58</v>
      </c>
      <c r="N139" s="22">
        <v>62</v>
      </c>
      <c r="O139" s="22">
        <v>56</v>
      </c>
      <c r="P139" s="22">
        <v>48</v>
      </c>
      <c r="Q139" s="22">
        <v>44</v>
      </c>
      <c r="R139" s="22">
        <v>41</v>
      </c>
      <c r="S139" s="22">
        <v>38</v>
      </c>
      <c r="T139" s="22">
        <v>40</v>
      </c>
      <c r="U139" s="22">
        <v>51</v>
      </c>
    </row>
    <row r="140" spans="1:21" x14ac:dyDescent="0.3">
      <c r="C140" t="s">
        <v>32</v>
      </c>
      <c r="D140" s="22">
        <v>1.5449999999999999</v>
      </c>
      <c r="J140" s="22">
        <v>1.5589999999999999</v>
      </c>
      <c r="K140" s="22">
        <v>1.5</v>
      </c>
      <c r="L140" s="22">
        <v>1.54</v>
      </c>
      <c r="M140" s="22">
        <v>1.6240000000000001</v>
      </c>
      <c r="N140" s="22">
        <v>1.58</v>
      </c>
      <c r="O140" s="22">
        <v>1.6539999999999999</v>
      </c>
      <c r="P140" s="22">
        <v>1.4059999999999999</v>
      </c>
      <c r="Q140" s="22">
        <v>1.4179999999999999</v>
      </c>
      <c r="R140" s="22">
        <v>1.522</v>
      </c>
      <c r="S140" s="22">
        <v>1.5629999999999999</v>
      </c>
      <c r="T140" s="22">
        <v>1.619</v>
      </c>
      <c r="U140" s="22">
        <v>1.512</v>
      </c>
    </row>
    <row r="141" spans="1:21" x14ac:dyDescent="0.3">
      <c r="A141">
        <v>13010170102</v>
      </c>
      <c r="B141" t="s">
        <v>55</v>
      </c>
      <c r="C141" t="s">
        <v>27</v>
      </c>
      <c r="E141" s="22">
        <v>12</v>
      </c>
      <c r="F141" s="22">
        <v>12</v>
      </c>
      <c r="G141" s="22">
        <v>12</v>
      </c>
      <c r="H141" s="22">
        <v>12</v>
      </c>
      <c r="I141" s="22">
        <v>12</v>
      </c>
      <c r="J141" s="22">
        <v>12</v>
      </c>
      <c r="K141" s="22">
        <v>12</v>
      </c>
      <c r="L141" s="22">
        <v>12</v>
      </c>
      <c r="M141" s="22">
        <v>12</v>
      </c>
      <c r="N141" s="22">
        <v>12</v>
      </c>
      <c r="O141" s="22">
        <v>12</v>
      </c>
      <c r="P141" s="22">
        <v>12</v>
      </c>
      <c r="Q141" s="22">
        <v>12</v>
      </c>
      <c r="R141" s="22">
        <v>12</v>
      </c>
      <c r="S141" s="22">
        <v>12</v>
      </c>
      <c r="T141" s="22">
        <v>12</v>
      </c>
      <c r="U141" s="22">
        <v>12</v>
      </c>
    </row>
    <row r="142" spans="1:21" x14ac:dyDescent="0.3">
      <c r="C142" t="s">
        <v>29</v>
      </c>
      <c r="D142" s="22">
        <v>12</v>
      </c>
    </row>
    <row r="143" spans="1:21" x14ac:dyDescent="0.3">
      <c r="C143" t="s">
        <v>30</v>
      </c>
      <c r="D143" s="22">
        <v>15250</v>
      </c>
    </row>
    <row r="144" spans="1:21" x14ac:dyDescent="0.3">
      <c r="C144" t="s">
        <v>31</v>
      </c>
      <c r="D144" s="22">
        <v>183</v>
      </c>
      <c r="J144" s="22">
        <v>20</v>
      </c>
      <c r="K144" s="22">
        <v>9</v>
      </c>
      <c r="L144" s="22">
        <v>20</v>
      </c>
      <c r="M144" s="22">
        <v>20</v>
      </c>
      <c r="N144" s="22">
        <v>18</v>
      </c>
      <c r="O144" s="22">
        <v>14</v>
      </c>
      <c r="P144" s="22">
        <v>13</v>
      </c>
      <c r="Q144" s="22">
        <v>13</v>
      </c>
      <c r="R144" s="22">
        <v>13</v>
      </c>
      <c r="S144" s="22">
        <v>13</v>
      </c>
      <c r="T144" s="22">
        <v>15</v>
      </c>
      <c r="U144" s="22">
        <v>15</v>
      </c>
    </row>
    <row r="145" spans="1:21" x14ac:dyDescent="0.3">
      <c r="C145" t="s">
        <v>32</v>
      </c>
      <c r="D145" s="22">
        <v>1.637</v>
      </c>
      <c r="J145" s="22">
        <v>1.48</v>
      </c>
      <c r="K145" s="22">
        <v>1.56</v>
      </c>
      <c r="L145" s="22">
        <v>1.55</v>
      </c>
      <c r="M145" s="22">
        <v>1.59</v>
      </c>
      <c r="N145" s="22">
        <v>1.544</v>
      </c>
      <c r="O145" s="22">
        <v>1.6859999999999999</v>
      </c>
      <c r="P145" s="22">
        <v>1.8</v>
      </c>
      <c r="Q145" s="22">
        <v>1.7689999999999999</v>
      </c>
      <c r="R145" s="22">
        <v>1.677</v>
      </c>
      <c r="S145" s="22">
        <v>1.71</v>
      </c>
      <c r="T145" s="22">
        <v>1.72</v>
      </c>
      <c r="U145" s="22">
        <v>1.6970000000000001</v>
      </c>
    </row>
    <row r="146" spans="1:21" x14ac:dyDescent="0.3">
      <c r="A146">
        <v>13010180000</v>
      </c>
      <c r="B146" t="s">
        <v>56</v>
      </c>
      <c r="C146" t="s">
        <v>27</v>
      </c>
      <c r="E146" s="22">
        <v>2</v>
      </c>
      <c r="F146" s="22">
        <v>2</v>
      </c>
      <c r="G146" s="22">
        <v>2</v>
      </c>
      <c r="H146" s="22">
        <v>2</v>
      </c>
      <c r="I146" s="22">
        <v>2</v>
      </c>
      <c r="J146" s="22">
        <v>2</v>
      </c>
      <c r="K146" s="22">
        <v>2</v>
      </c>
      <c r="L146" s="22">
        <v>2</v>
      </c>
      <c r="M146" s="22">
        <v>2</v>
      </c>
      <c r="N146" s="22">
        <v>2</v>
      </c>
      <c r="O146" s="22">
        <v>2</v>
      </c>
      <c r="P146" s="22">
        <v>2</v>
      </c>
      <c r="Q146" s="22">
        <v>2</v>
      </c>
      <c r="R146" s="22">
        <v>2</v>
      </c>
      <c r="S146" s="22">
        <v>2</v>
      </c>
      <c r="T146" s="22">
        <v>2</v>
      </c>
      <c r="U146" s="22">
        <v>2</v>
      </c>
    </row>
    <row r="147" spans="1:21" x14ac:dyDescent="0.3">
      <c r="C147" t="s">
        <v>29</v>
      </c>
      <c r="D147" s="22">
        <v>2</v>
      </c>
    </row>
    <row r="148" spans="1:21" x14ac:dyDescent="0.3">
      <c r="C148" t="s">
        <v>30</v>
      </c>
      <c r="D148" s="22">
        <v>5000</v>
      </c>
    </row>
    <row r="149" spans="1:21" x14ac:dyDescent="0.3">
      <c r="C149" t="s">
        <v>31</v>
      </c>
      <c r="D149" s="22">
        <v>10</v>
      </c>
      <c r="J149" s="22">
        <v>3</v>
      </c>
      <c r="L149" s="22">
        <v>3</v>
      </c>
      <c r="U149" s="22">
        <v>4</v>
      </c>
    </row>
    <row r="150" spans="1:21" x14ac:dyDescent="0.3">
      <c r="C150" t="s">
        <v>32</v>
      </c>
      <c r="D150" s="22">
        <v>3.44</v>
      </c>
      <c r="J150" s="22">
        <v>3.8</v>
      </c>
      <c r="L150" s="22">
        <v>3</v>
      </c>
      <c r="U150" s="22">
        <v>3.5</v>
      </c>
    </row>
    <row r="151" spans="1:21" x14ac:dyDescent="0.3">
      <c r="A151">
        <v>14010070000</v>
      </c>
      <c r="B151" t="s">
        <v>57</v>
      </c>
      <c r="C151" t="s">
        <v>27</v>
      </c>
      <c r="E151" s="22">
        <v>32</v>
      </c>
      <c r="F151" s="22">
        <v>22</v>
      </c>
      <c r="G151" s="22">
        <v>22</v>
      </c>
      <c r="H151" s="22">
        <v>14</v>
      </c>
      <c r="I151" s="22">
        <v>20</v>
      </c>
      <c r="J151" s="22">
        <v>28</v>
      </c>
      <c r="K151" s="22">
        <v>58</v>
      </c>
      <c r="L151" s="22">
        <v>78</v>
      </c>
      <c r="M151" s="22">
        <v>90</v>
      </c>
      <c r="N151" s="22">
        <v>79</v>
      </c>
      <c r="O151" s="22">
        <v>73</v>
      </c>
      <c r="P151" s="22">
        <v>43</v>
      </c>
      <c r="Q151" s="22">
        <v>22</v>
      </c>
      <c r="R151" s="22">
        <v>6</v>
      </c>
      <c r="S151" s="22">
        <v>5</v>
      </c>
      <c r="T151" s="22">
        <v>7</v>
      </c>
      <c r="U151" s="22">
        <v>18</v>
      </c>
    </row>
    <row r="152" spans="1:21" x14ac:dyDescent="0.3">
      <c r="C152" t="s">
        <v>28</v>
      </c>
      <c r="D152" s="22">
        <v>103</v>
      </c>
      <c r="E152" s="22">
        <v>3</v>
      </c>
      <c r="F152" s="22">
        <v>1</v>
      </c>
      <c r="G152" s="22">
        <v>1</v>
      </c>
      <c r="H152" s="22">
        <v>2</v>
      </c>
      <c r="I152" s="22">
        <v>12</v>
      </c>
      <c r="J152" s="22">
        <v>11</v>
      </c>
      <c r="K152" s="22">
        <v>30</v>
      </c>
      <c r="L152" s="22">
        <v>21</v>
      </c>
      <c r="M152" s="22">
        <v>16</v>
      </c>
      <c r="N152" s="22">
        <v>1</v>
      </c>
      <c r="O152" s="22">
        <v>5</v>
      </c>
    </row>
    <row r="153" spans="1:21" x14ac:dyDescent="0.3">
      <c r="C153" t="s">
        <v>29</v>
      </c>
      <c r="D153" s="22">
        <v>104</v>
      </c>
      <c r="J153" s="22">
        <v>3</v>
      </c>
      <c r="L153" s="22">
        <v>1</v>
      </c>
      <c r="M153" s="22">
        <v>4</v>
      </c>
      <c r="N153" s="22">
        <v>12</v>
      </c>
      <c r="O153" s="22">
        <v>11</v>
      </c>
      <c r="P153" s="22">
        <v>30</v>
      </c>
      <c r="Q153" s="22">
        <v>21</v>
      </c>
      <c r="R153" s="22">
        <v>16</v>
      </c>
      <c r="S153" s="22">
        <v>1</v>
      </c>
      <c r="T153" s="22">
        <v>5</v>
      </c>
    </row>
    <row r="154" spans="1:21" x14ac:dyDescent="0.3">
      <c r="C154" t="s">
        <v>30</v>
      </c>
      <c r="D154" s="22">
        <v>6376.9229999999998</v>
      </c>
      <c r="J154" s="22">
        <v>7000</v>
      </c>
      <c r="L154" s="22">
        <v>6000</v>
      </c>
      <c r="M154" s="22">
        <v>6750</v>
      </c>
      <c r="N154" s="22">
        <v>6833.3329999999996</v>
      </c>
      <c r="O154" s="22">
        <v>6454.5450000000001</v>
      </c>
      <c r="P154" s="22">
        <v>6000</v>
      </c>
      <c r="Q154" s="22">
        <v>6247.6189999999997</v>
      </c>
      <c r="R154" s="22">
        <v>6343.75</v>
      </c>
      <c r="S154" s="22">
        <v>7500</v>
      </c>
      <c r="T154" s="22">
        <v>7200</v>
      </c>
    </row>
    <row r="155" spans="1:21" x14ac:dyDescent="0.3">
      <c r="C155" t="s">
        <v>31</v>
      </c>
      <c r="D155" s="22">
        <v>663.2</v>
      </c>
      <c r="J155" s="22">
        <v>21</v>
      </c>
      <c r="L155" s="22">
        <v>6</v>
      </c>
      <c r="M155" s="22">
        <v>27</v>
      </c>
      <c r="N155" s="22">
        <v>82</v>
      </c>
      <c r="O155" s="22">
        <v>71</v>
      </c>
      <c r="P155" s="22">
        <v>180</v>
      </c>
      <c r="Q155" s="22">
        <v>131.19999999999999</v>
      </c>
      <c r="R155" s="22">
        <v>101.5</v>
      </c>
      <c r="S155" s="22">
        <v>7.5</v>
      </c>
      <c r="T155" s="22">
        <v>36</v>
      </c>
    </row>
    <row r="156" spans="1:21" x14ac:dyDescent="0.3">
      <c r="C156" t="s">
        <v>32</v>
      </c>
      <c r="D156" s="22">
        <v>0.98899999999999999</v>
      </c>
      <c r="J156" s="22">
        <v>0.93300000000000005</v>
      </c>
      <c r="L156" s="22">
        <v>1</v>
      </c>
      <c r="M156" s="22">
        <v>1</v>
      </c>
      <c r="N156" s="22">
        <v>1</v>
      </c>
      <c r="O156" s="22">
        <v>0.95399999999999996</v>
      </c>
      <c r="P156" s="22">
        <v>1</v>
      </c>
      <c r="Q156" s="22">
        <v>1.0089999999999999</v>
      </c>
      <c r="R156" s="22">
        <v>1</v>
      </c>
      <c r="S156" s="22">
        <v>0.95</v>
      </c>
      <c r="T156" s="22">
        <v>0.9</v>
      </c>
    </row>
    <row r="157" spans="1:21" x14ac:dyDescent="0.3">
      <c r="A157">
        <v>14010080000</v>
      </c>
      <c r="B157" t="s">
        <v>58</v>
      </c>
      <c r="C157" t="s">
        <v>27</v>
      </c>
      <c r="E157" s="22">
        <v>207</v>
      </c>
      <c r="F157" s="22">
        <v>220</v>
      </c>
      <c r="G157" s="22">
        <v>215</v>
      </c>
      <c r="H157" s="22">
        <v>246</v>
      </c>
      <c r="I157" s="22">
        <v>205</v>
      </c>
      <c r="J157" s="22">
        <v>234</v>
      </c>
      <c r="K157" s="22">
        <v>218</v>
      </c>
      <c r="L157" s="22">
        <v>189</v>
      </c>
      <c r="M157" s="22">
        <v>209</v>
      </c>
      <c r="N157" s="22">
        <v>173</v>
      </c>
      <c r="O157" s="22">
        <v>154</v>
      </c>
      <c r="P157" s="22">
        <v>134</v>
      </c>
      <c r="Q157" s="22">
        <v>97</v>
      </c>
      <c r="R157" s="22">
        <v>108</v>
      </c>
      <c r="S157" s="22">
        <v>117</v>
      </c>
      <c r="T157" s="22">
        <v>141</v>
      </c>
      <c r="U157" s="22">
        <v>118</v>
      </c>
    </row>
    <row r="158" spans="1:21" x14ac:dyDescent="0.3">
      <c r="C158" t="s">
        <v>28</v>
      </c>
      <c r="D158" s="22">
        <v>339</v>
      </c>
      <c r="E158" s="22">
        <v>75</v>
      </c>
      <c r="F158" s="22">
        <v>33</v>
      </c>
      <c r="G158" s="22">
        <v>11</v>
      </c>
      <c r="H158" s="22">
        <v>41</v>
      </c>
      <c r="I158" s="22">
        <v>42</v>
      </c>
      <c r="J158" s="22">
        <v>29</v>
      </c>
      <c r="K158" s="22">
        <v>21</v>
      </c>
      <c r="L158" s="22">
        <v>7</v>
      </c>
      <c r="M158" s="22">
        <v>25</v>
      </c>
      <c r="N158" s="22">
        <v>10</v>
      </c>
      <c r="O158" s="22">
        <v>35</v>
      </c>
      <c r="P158" s="22">
        <v>10</v>
      </c>
    </row>
    <row r="159" spans="1:21" x14ac:dyDescent="0.3">
      <c r="C159" t="s">
        <v>29</v>
      </c>
      <c r="D159" s="22">
        <v>342</v>
      </c>
      <c r="K159" s="22">
        <v>37</v>
      </c>
      <c r="L159" s="22">
        <v>36</v>
      </c>
      <c r="M159" s="22">
        <v>5</v>
      </c>
      <c r="N159" s="22">
        <v>46</v>
      </c>
      <c r="O159" s="22">
        <v>54</v>
      </c>
      <c r="P159" s="22">
        <v>30</v>
      </c>
      <c r="Q159" s="22">
        <v>37</v>
      </c>
      <c r="R159" s="22">
        <v>27</v>
      </c>
      <c r="S159" s="22">
        <v>5</v>
      </c>
      <c r="T159" s="22">
        <v>10</v>
      </c>
      <c r="U159" s="22">
        <v>55</v>
      </c>
    </row>
    <row r="160" spans="1:21" x14ac:dyDescent="0.3">
      <c r="C160" t="s">
        <v>30</v>
      </c>
      <c r="D160" s="22">
        <v>1282.6020000000001</v>
      </c>
      <c r="K160" s="22">
        <v>1283.7829999999999</v>
      </c>
      <c r="L160" s="22">
        <v>1333.3330000000001</v>
      </c>
      <c r="M160" s="22">
        <v>1400</v>
      </c>
      <c r="N160" s="22">
        <v>1308.6949999999999</v>
      </c>
      <c r="O160" s="22">
        <v>1222.222</v>
      </c>
      <c r="P160" s="22">
        <v>1223.3330000000001</v>
      </c>
      <c r="Q160" s="22">
        <v>1250</v>
      </c>
      <c r="R160" s="22">
        <v>1277.777</v>
      </c>
      <c r="S160" s="22">
        <v>1300</v>
      </c>
      <c r="T160" s="22">
        <v>1400</v>
      </c>
      <c r="U160" s="22">
        <v>1309.0899999999999</v>
      </c>
    </row>
    <row r="161" spans="1:21" x14ac:dyDescent="0.3">
      <c r="C161" t="s">
        <v>31</v>
      </c>
      <c r="D161" s="22">
        <v>438.65</v>
      </c>
      <c r="K161" s="22">
        <v>47.5</v>
      </c>
      <c r="L161" s="22">
        <v>48</v>
      </c>
      <c r="M161" s="22">
        <v>7</v>
      </c>
      <c r="N161" s="22">
        <v>60.2</v>
      </c>
      <c r="O161" s="22">
        <v>66</v>
      </c>
      <c r="P161" s="22">
        <v>36.700000000000003</v>
      </c>
      <c r="Q161" s="22">
        <v>46.25</v>
      </c>
      <c r="R161" s="22">
        <v>34.5</v>
      </c>
      <c r="S161" s="22">
        <v>6.5</v>
      </c>
      <c r="T161" s="22">
        <v>14</v>
      </c>
      <c r="U161" s="22">
        <v>72</v>
      </c>
    </row>
    <row r="162" spans="1:21" x14ac:dyDescent="0.3">
      <c r="C162" t="s">
        <v>32</v>
      </c>
      <c r="D162" s="22">
        <v>3.0870000000000002</v>
      </c>
      <c r="K162" s="22">
        <v>3.5</v>
      </c>
      <c r="L162" s="22">
        <v>3.508</v>
      </c>
      <c r="M162" s="22">
        <v>3.5</v>
      </c>
      <c r="N162" s="22">
        <v>3.0579999999999998</v>
      </c>
      <c r="O162" s="22">
        <v>2.9329999999999998</v>
      </c>
      <c r="P162" s="22">
        <v>2.7490000000000001</v>
      </c>
      <c r="Q162" s="22">
        <v>2.8959999999999999</v>
      </c>
      <c r="R162" s="22">
        <v>3.0409999999999999</v>
      </c>
      <c r="S162" s="22">
        <v>3</v>
      </c>
      <c r="T162" s="22">
        <v>3</v>
      </c>
      <c r="U162" s="22">
        <v>3</v>
      </c>
    </row>
    <row r="163" spans="1:21" x14ac:dyDescent="0.3">
      <c r="A163">
        <v>14030280000</v>
      </c>
      <c r="B163" t="s">
        <v>59</v>
      </c>
      <c r="C163" t="s">
        <v>27</v>
      </c>
      <c r="E163" s="22">
        <v>47</v>
      </c>
      <c r="F163" s="22">
        <v>50</v>
      </c>
      <c r="G163" s="22">
        <v>40</v>
      </c>
      <c r="H163" s="22">
        <v>34</v>
      </c>
      <c r="I163" s="22">
        <v>20</v>
      </c>
      <c r="J163" s="22">
        <v>23</v>
      </c>
      <c r="K163" s="22">
        <v>40</v>
      </c>
      <c r="L163" s="22">
        <v>72</v>
      </c>
      <c r="M163" s="22">
        <v>92</v>
      </c>
      <c r="N163" s="22">
        <v>79</v>
      </c>
      <c r="O163" s="22">
        <v>77</v>
      </c>
      <c r="P163" s="22">
        <v>64</v>
      </c>
      <c r="Q163" s="22">
        <v>40</v>
      </c>
      <c r="R163" s="22">
        <v>43</v>
      </c>
      <c r="S163" s="22">
        <v>25</v>
      </c>
      <c r="T163" s="22">
        <v>12</v>
      </c>
      <c r="U163" s="22">
        <v>15</v>
      </c>
    </row>
    <row r="164" spans="1:21" x14ac:dyDescent="0.3">
      <c r="C164" t="s">
        <v>28</v>
      </c>
      <c r="D164" s="22">
        <v>164</v>
      </c>
      <c r="E164" s="22">
        <v>19</v>
      </c>
      <c r="F164" s="22">
        <v>13</v>
      </c>
      <c r="H164" s="22">
        <v>2</v>
      </c>
      <c r="I164" s="22">
        <v>3</v>
      </c>
      <c r="J164" s="22">
        <v>15</v>
      </c>
      <c r="K164" s="22">
        <v>20</v>
      </c>
      <c r="L164" s="22">
        <v>32</v>
      </c>
      <c r="M164" s="22">
        <v>22</v>
      </c>
      <c r="N164" s="22">
        <v>5</v>
      </c>
      <c r="O164" s="22">
        <v>18</v>
      </c>
      <c r="P164" s="22">
        <v>15</v>
      </c>
    </row>
    <row r="165" spans="1:21" x14ac:dyDescent="0.3">
      <c r="C165" t="s">
        <v>29</v>
      </c>
      <c r="D165" s="22">
        <v>147</v>
      </c>
      <c r="J165" s="22">
        <v>12</v>
      </c>
      <c r="K165" s="22">
        <v>3</v>
      </c>
      <c r="M165" s="22">
        <v>2</v>
      </c>
      <c r="N165" s="22">
        <v>18</v>
      </c>
      <c r="O165" s="22">
        <v>20</v>
      </c>
      <c r="P165" s="22">
        <v>28</v>
      </c>
      <c r="Q165" s="22">
        <v>24</v>
      </c>
      <c r="R165" s="22">
        <v>7</v>
      </c>
      <c r="S165" s="22">
        <v>18</v>
      </c>
      <c r="T165" s="22">
        <v>15</v>
      </c>
    </row>
    <row r="166" spans="1:21" x14ac:dyDescent="0.3">
      <c r="C166" t="s">
        <v>30</v>
      </c>
      <c r="D166" s="22">
        <v>11986.394</v>
      </c>
      <c r="J166" s="22">
        <v>12500</v>
      </c>
      <c r="K166" s="22">
        <v>11666.665999999999</v>
      </c>
      <c r="M166" s="22">
        <v>11500</v>
      </c>
      <c r="N166" s="22">
        <v>11111.111000000001</v>
      </c>
      <c r="O166" s="22">
        <v>12500</v>
      </c>
      <c r="P166" s="22">
        <v>11785.714</v>
      </c>
      <c r="Q166" s="22">
        <v>11916.665999999999</v>
      </c>
      <c r="R166" s="22">
        <v>11571.428</v>
      </c>
      <c r="S166" s="22">
        <v>12222.222</v>
      </c>
      <c r="T166" s="22">
        <v>12466.665999999999</v>
      </c>
    </row>
    <row r="167" spans="1:21" x14ac:dyDescent="0.3">
      <c r="C167" t="s">
        <v>31</v>
      </c>
      <c r="D167" s="22">
        <v>1762</v>
      </c>
      <c r="J167" s="22">
        <v>150</v>
      </c>
      <c r="K167" s="22">
        <v>35</v>
      </c>
      <c r="M167" s="22">
        <v>23</v>
      </c>
      <c r="N167" s="22">
        <v>200</v>
      </c>
      <c r="O167" s="22">
        <v>250</v>
      </c>
      <c r="P167" s="22">
        <v>330</v>
      </c>
      <c r="Q167" s="22">
        <v>286</v>
      </c>
      <c r="R167" s="22">
        <v>81</v>
      </c>
      <c r="S167" s="22">
        <v>220</v>
      </c>
      <c r="T167" s="22">
        <v>187</v>
      </c>
    </row>
    <row r="168" spans="1:21" x14ac:dyDescent="0.3">
      <c r="C168" t="s">
        <v>32</v>
      </c>
      <c r="D168" s="22">
        <v>0.79400000000000004</v>
      </c>
      <c r="J168" s="22">
        <v>0.84199999999999997</v>
      </c>
      <c r="K168" s="22">
        <v>0.75</v>
      </c>
      <c r="M168" s="22">
        <v>0.6</v>
      </c>
      <c r="N168" s="22">
        <v>0.77400000000000002</v>
      </c>
      <c r="O168" s="22">
        <v>0.78</v>
      </c>
      <c r="P168" s="22">
        <v>0.71299999999999997</v>
      </c>
      <c r="Q168" s="22">
        <v>0.81799999999999995</v>
      </c>
      <c r="R168" s="22">
        <v>1</v>
      </c>
      <c r="S168" s="22">
        <v>0.80100000000000005</v>
      </c>
      <c r="T168" s="22">
        <v>0.84</v>
      </c>
    </row>
    <row r="169" spans="1:21" x14ac:dyDescent="0.3">
      <c r="A169">
        <v>14070170000</v>
      </c>
      <c r="B169" t="s">
        <v>60</v>
      </c>
      <c r="C169" t="s">
        <v>27</v>
      </c>
      <c r="E169" s="22">
        <v>97</v>
      </c>
      <c r="F169" s="22">
        <v>177</v>
      </c>
      <c r="G169" s="22">
        <v>296</v>
      </c>
      <c r="H169" s="22">
        <v>367</v>
      </c>
      <c r="I169" s="22">
        <v>417</v>
      </c>
      <c r="J169" s="22">
        <v>400</v>
      </c>
      <c r="K169" s="22">
        <v>333</v>
      </c>
      <c r="L169" s="22">
        <v>216</v>
      </c>
      <c r="M169" s="22">
        <v>154</v>
      </c>
      <c r="N169" s="22">
        <v>110</v>
      </c>
      <c r="O169" s="22">
        <v>77</v>
      </c>
      <c r="P169" s="22">
        <v>71</v>
      </c>
      <c r="Q169" s="22">
        <v>55</v>
      </c>
      <c r="R169" s="22">
        <v>65</v>
      </c>
      <c r="S169" s="22">
        <v>156</v>
      </c>
      <c r="T169" s="22">
        <v>217</v>
      </c>
      <c r="U169" s="22">
        <v>261</v>
      </c>
    </row>
    <row r="170" spans="1:21" x14ac:dyDescent="0.3">
      <c r="C170" t="s">
        <v>28</v>
      </c>
      <c r="D170" s="22">
        <v>522</v>
      </c>
      <c r="E170" s="22">
        <v>71</v>
      </c>
      <c r="F170" s="22">
        <v>95</v>
      </c>
      <c r="G170" s="22">
        <v>120</v>
      </c>
      <c r="H170" s="22">
        <v>81</v>
      </c>
      <c r="I170" s="22">
        <v>50</v>
      </c>
      <c r="J170" s="22">
        <v>23</v>
      </c>
      <c r="K170" s="22">
        <v>16</v>
      </c>
      <c r="L170" s="22">
        <v>16</v>
      </c>
      <c r="M170" s="22">
        <v>27</v>
      </c>
      <c r="N170" s="22">
        <v>8</v>
      </c>
      <c r="O170" s="22">
        <v>5</v>
      </c>
      <c r="P170" s="22">
        <v>10</v>
      </c>
    </row>
    <row r="171" spans="1:21" x14ac:dyDescent="0.3">
      <c r="C171" t="s">
        <v>29</v>
      </c>
      <c r="D171" s="22">
        <v>522</v>
      </c>
      <c r="J171" s="22">
        <v>40</v>
      </c>
      <c r="K171" s="22">
        <v>83</v>
      </c>
      <c r="L171" s="22">
        <v>133</v>
      </c>
      <c r="M171" s="22">
        <v>89</v>
      </c>
      <c r="N171" s="22">
        <v>52</v>
      </c>
      <c r="O171" s="22">
        <v>38</v>
      </c>
      <c r="P171" s="22">
        <v>16</v>
      </c>
      <c r="Q171" s="22">
        <v>16</v>
      </c>
      <c r="R171" s="22">
        <v>32</v>
      </c>
      <c r="S171" s="22">
        <v>8</v>
      </c>
      <c r="T171" s="22">
        <v>15</v>
      </c>
    </row>
    <row r="172" spans="1:21" x14ac:dyDescent="0.3">
      <c r="C172" t="s">
        <v>30</v>
      </c>
      <c r="D172" s="22">
        <v>4894.6360000000004</v>
      </c>
      <c r="J172" s="22">
        <v>5200</v>
      </c>
      <c r="K172" s="22">
        <v>4795.18</v>
      </c>
      <c r="L172" s="22">
        <v>4977.4430000000002</v>
      </c>
      <c r="M172" s="22">
        <v>4685.393</v>
      </c>
      <c r="N172" s="22">
        <v>4826.9229999999998</v>
      </c>
      <c r="O172" s="22">
        <v>4842.1049999999996</v>
      </c>
      <c r="P172" s="22">
        <v>4750</v>
      </c>
      <c r="Q172" s="22">
        <v>4843.75</v>
      </c>
      <c r="R172" s="22">
        <v>4890.625</v>
      </c>
      <c r="S172" s="22">
        <v>5625</v>
      </c>
      <c r="T172" s="22">
        <v>5333.3329999999996</v>
      </c>
    </row>
    <row r="173" spans="1:21" x14ac:dyDescent="0.3">
      <c r="C173" t="s">
        <v>31</v>
      </c>
      <c r="D173" s="22">
        <v>2555</v>
      </c>
      <c r="J173" s="22">
        <v>208</v>
      </c>
      <c r="K173" s="22">
        <v>398</v>
      </c>
      <c r="L173" s="22">
        <v>662</v>
      </c>
      <c r="M173" s="22">
        <v>417</v>
      </c>
      <c r="N173" s="22">
        <v>251</v>
      </c>
      <c r="O173" s="22">
        <v>184</v>
      </c>
      <c r="P173" s="22">
        <v>76</v>
      </c>
      <c r="Q173" s="22">
        <v>77.5</v>
      </c>
      <c r="R173" s="22">
        <v>156.5</v>
      </c>
      <c r="S173" s="22">
        <v>45</v>
      </c>
      <c r="T173" s="22">
        <v>80</v>
      </c>
    </row>
    <row r="174" spans="1:21" x14ac:dyDescent="0.3">
      <c r="C174" t="s">
        <v>32</v>
      </c>
      <c r="D174" s="22">
        <v>2.1070000000000002</v>
      </c>
      <c r="J174" s="22">
        <v>1.45</v>
      </c>
      <c r="K174" s="22">
        <v>2.4710000000000001</v>
      </c>
      <c r="L174" s="22">
        <v>2.5009999999999999</v>
      </c>
      <c r="M174" s="22">
        <v>2.4369999999999998</v>
      </c>
      <c r="N174" s="22">
        <v>1.8260000000000001</v>
      </c>
      <c r="O174" s="22">
        <v>1.5409999999999999</v>
      </c>
      <c r="P174" s="22">
        <v>1.57</v>
      </c>
      <c r="Q174" s="22">
        <v>1.617</v>
      </c>
      <c r="R174" s="22">
        <v>1.6</v>
      </c>
      <c r="S174" s="22">
        <v>1.5</v>
      </c>
      <c r="T174" s="22">
        <v>1.53</v>
      </c>
    </row>
    <row r="175" spans="1:21" x14ac:dyDescent="0.3">
      <c r="A175">
        <v>13010210000</v>
      </c>
      <c r="B175" t="s">
        <v>61</v>
      </c>
      <c r="C175" t="s">
        <v>27</v>
      </c>
      <c r="E175" s="22">
        <v>113</v>
      </c>
      <c r="F175" s="22">
        <v>113</v>
      </c>
      <c r="G175" s="22">
        <v>113</v>
      </c>
      <c r="H175" s="22">
        <v>113</v>
      </c>
      <c r="I175" s="22">
        <v>113</v>
      </c>
      <c r="J175" s="22">
        <v>113</v>
      </c>
      <c r="K175" s="22">
        <v>113</v>
      </c>
      <c r="L175" s="22">
        <v>113</v>
      </c>
      <c r="M175" s="22">
        <v>113</v>
      </c>
      <c r="N175" s="22">
        <v>113</v>
      </c>
      <c r="O175" s="22">
        <v>113</v>
      </c>
      <c r="P175" s="22">
        <v>113</v>
      </c>
      <c r="Q175" s="22">
        <v>113</v>
      </c>
      <c r="R175" s="22">
        <v>113</v>
      </c>
      <c r="S175" s="22">
        <v>113</v>
      </c>
      <c r="T175" s="22">
        <v>113</v>
      </c>
      <c r="U175" s="22">
        <v>113</v>
      </c>
    </row>
    <row r="176" spans="1:21" x14ac:dyDescent="0.3">
      <c r="C176" t="s">
        <v>29</v>
      </c>
      <c r="D176" s="22">
        <v>92</v>
      </c>
    </row>
    <row r="177" spans="1:21" x14ac:dyDescent="0.3">
      <c r="C177" t="s">
        <v>30</v>
      </c>
      <c r="D177" s="22">
        <v>3641.3040000000001</v>
      </c>
    </row>
    <row r="178" spans="1:21" x14ac:dyDescent="0.3">
      <c r="C178" t="s">
        <v>31</v>
      </c>
      <c r="D178" s="22">
        <v>335</v>
      </c>
      <c r="J178" s="22">
        <v>135</v>
      </c>
      <c r="K178" s="22">
        <v>30</v>
      </c>
      <c r="L178" s="22">
        <v>70</v>
      </c>
      <c r="M178" s="22">
        <v>5</v>
      </c>
      <c r="U178" s="22">
        <v>95</v>
      </c>
    </row>
    <row r="179" spans="1:21" x14ac:dyDescent="0.3">
      <c r="C179" t="s">
        <v>32</v>
      </c>
      <c r="D179" s="22">
        <v>1.446</v>
      </c>
      <c r="J179" s="22">
        <v>1.4350000000000001</v>
      </c>
      <c r="K179" s="22">
        <v>1.5</v>
      </c>
      <c r="L179" s="22">
        <v>1.5</v>
      </c>
      <c r="M179" s="22">
        <v>1.6</v>
      </c>
      <c r="U179" s="22">
        <v>1.395</v>
      </c>
    </row>
    <row r="180" spans="1:21" x14ac:dyDescent="0.3">
      <c r="A180">
        <v>13010220000</v>
      </c>
      <c r="B180" t="s">
        <v>62</v>
      </c>
      <c r="C180" t="s">
        <v>27</v>
      </c>
      <c r="E180" s="22">
        <v>79</v>
      </c>
      <c r="F180" s="22">
        <v>79</v>
      </c>
      <c r="G180" s="22">
        <v>79</v>
      </c>
      <c r="H180" s="22">
        <v>79</v>
      </c>
      <c r="I180" s="22">
        <v>79</v>
      </c>
      <c r="J180" s="22">
        <v>79</v>
      </c>
      <c r="K180" s="22">
        <v>79</v>
      </c>
      <c r="L180" s="22">
        <v>79</v>
      </c>
      <c r="M180" s="22">
        <v>79</v>
      </c>
      <c r="N180" s="22">
        <v>79</v>
      </c>
      <c r="O180" s="22">
        <v>79</v>
      </c>
      <c r="P180" s="22">
        <v>79</v>
      </c>
      <c r="Q180" s="22">
        <v>79</v>
      </c>
      <c r="R180" s="22">
        <v>79</v>
      </c>
      <c r="S180" s="22">
        <v>79</v>
      </c>
      <c r="T180" s="22">
        <v>79</v>
      </c>
      <c r="U180" s="22">
        <v>79</v>
      </c>
    </row>
    <row r="181" spans="1:21" x14ac:dyDescent="0.3">
      <c r="C181" t="s">
        <v>29</v>
      </c>
      <c r="D181" s="22">
        <v>79</v>
      </c>
    </row>
    <row r="182" spans="1:21" x14ac:dyDescent="0.3">
      <c r="C182" t="s">
        <v>30</v>
      </c>
      <c r="D182" s="22">
        <v>5012.6580000000004</v>
      </c>
    </row>
    <row r="183" spans="1:21" x14ac:dyDescent="0.3">
      <c r="C183" t="s">
        <v>31</v>
      </c>
      <c r="D183" s="22">
        <v>396</v>
      </c>
      <c r="J183" s="22">
        <v>65</v>
      </c>
      <c r="K183" s="22">
        <v>55</v>
      </c>
      <c r="L183" s="22">
        <v>60</v>
      </c>
      <c r="M183" s="22">
        <v>50</v>
      </c>
      <c r="N183" s="22">
        <v>44</v>
      </c>
      <c r="O183" s="22">
        <v>33</v>
      </c>
      <c r="P183" s="22">
        <v>9</v>
      </c>
      <c r="Q183" s="22">
        <v>4</v>
      </c>
      <c r="R183" s="22">
        <v>4</v>
      </c>
      <c r="S183" s="22">
        <v>11</v>
      </c>
      <c r="T183" s="22">
        <v>5</v>
      </c>
      <c r="U183" s="22">
        <v>56</v>
      </c>
    </row>
    <row r="184" spans="1:21" x14ac:dyDescent="0.3">
      <c r="C184" t="s">
        <v>32</v>
      </c>
      <c r="D184" s="22">
        <v>1.36</v>
      </c>
      <c r="J184" s="22">
        <v>1.323</v>
      </c>
      <c r="K184" s="22">
        <v>1.373</v>
      </c>
      <c r="L184" s="22">
        <v>1.379</v>
      </c>
      <c r="M184" s="22">
        <v>1.32</v>
      </c>
      <c r="N184" s="22">
        <v>1.395</v>
      </c>
      <c r="O184" s="22">
        <v>1.3089999999999999</v>
      </c>
      <c r="P184" s="22">
        <v>1.389</v>
      </c>
      <c r="Q184" s="22">
        <v>1.62</v>
      </c>
      <c r="R184" s="22">
        <v>1.8</v>
      </c>
      <c r="S184" s="22">
        <v>1.6679999999999999</v>
      </c>
      <c r="T184" s="22">
        <v>1.56</v>
      </c>
      <c r="U184" s="22">
        <v>1.278</v>
      </c>
    </row>
    <row r="185" spans="1:21" x14ac:dyDescent="0.3">
      <c r="A185">
        <v>13010250000</v>
      </c>
      <c r="B185" t="s">
        <v>63</v>
      </c>
      <c r="C185" t="s">
        <v>27</v>
      </c>
      <c r="E185" s="22">
        <v>27</v>
      </c>
      <c r="F185" s="22">
        <v>27</v>
      </c>
      <c r="G185" s="22">
        <v>27</v>
      </c>
      <c r="H185" s="22">
        <v>27</v>
      </c>
      <c r="I185" s="22">
        <v>27</v>
      </c>
      <c r="J185" s="22">
        <v>27</v>
      </c>
      <c r="K185" s="22">
        <v>27</v>
      </c>
      <c r="L185" s="22">
        <v>27</v>
      </c>
      <c r="M185" s="22">
        <v>27</v>
      </c>
      <c r="N185" s="22">
        <v>27</v>
      </c>
      <c r="O185" s="22">
        <v>27</v>
      </c>
      <c r="P185" s="22">
        <v>27</v>
      </c>
      <c r="Q185" s="22">
        <v>27</v>
      </c>
      <c r="R185" s="22">
        <v>27</v>
      </c>
      <c r="S185" s="22">
        <v>27</v>
      </c>
      <c r="T185" s="22">
        <v>27</v>
      </c>
      <c r="U185" s="22">
        <v>27</v>
      </c>
    </row>
    <row r="186" spans="1:21" x14ac:dyDescent="0.3">
      <c r="C186" t="s">
        <v>29</v>
      </c>
      <c r="D186" s="22">
        <v>10</v>
      </c>
    </row>
    <row r="187" spans="1:21" x14ac:dyDescent="0.3">
      <c r="C187" t="s">
        <v>30</v>
      </c>
      <c r="D187" s="22">
        <v>9800</v>
      </c>
    </row>
    <row r="188" spans="1:21" x14ac:dyDescent="0.3">
      <c r="C188" t="s">
        <v>31</v>
      </c>
      <c r="D188" s="22">
        <v>98</v>
      </c>
      <c r="J188" s="22">
        <v>8</v>
      </c>
      <c r="K188" s="22">
        <v>7</v>
      </c>
      <c r="L188" s="22">
        <v>7</v>
      </c>
      <c r="M188" s="22">
        <v>6</v>
      </c>
      <c r="N188" s="22">
        <v>8</v>
      </c>
      <c r="O188" s="22">
        <v>10</v>
      </c>
      <c r="P188" s="22">
        <v>8</v>
      </c>
      <c r="R188" s="22">
        <v>10</v>
      </c>
      <c r="S188" s="22">
        <v>12</v>
      </c>
      <c r="T188" s="22">
        <v>10</v>
      </c>
      <c r="U188" s="22">
        <v>12</v>
      </c>
    </row>
    <row r="189" spans="1:21" x14ac:dyDescent="0.3">
      <c r="C189" t="s">
        <v>32</v>
      </c>
      <c r="D189" s="22">
        <v>1.74</v>
      </c>
      <c r="J189" s="22">
        <v>1.5</v>
      </c>
      <c r="K189" s="22">
        <v>1.52</v>
      </c>
      <c r="L189" s="22">
        <v>1.6</v>
      </c>
      <c r="M189" s="22">
        <v>1.65</v>
      </c>
      <c r="N189" s="22">
        <v>1.7</v>
      </c>
      <c r="O189" s="22">
        <v>1.8</v>
      </c>
      <c r="P189" s="22">
        <v>1.85</v>
      </c>
      <c r="R189" s="22">
        <v>1.8</v>
      </c>
      <c r="S189" s="22">
        <v>1.85</v>
      </c>
      <c r="T189" s="22">
        <v>1.8</v>
      </c>
      <c r="U189" s="22">
        <v>1.85</v>
      </c>
    </row>
    <row r="190" spans="1:21" x14ac:dyDescent="0.3">
      <c r="A190">
        <v>13010260000</v>
      </c>
      <c r="B190" t="s">
        <v>64</v>
      </c>
      <c r="C190" t="s">
        <v>27</v>
      </c>
      <c r="E190" s="22">
        <v>4</v>
      </c>
      <c r="F190" s="22">
        <v>4</v>
      </c>
      <c r="G190" s="22">
        <v>4</v>
      </c>
      <c r="H190" s="22">
        <v>4</v>
      </c>
      <c r="I190" s="22">
        <v>4</v>
      </c>
      <c r="J190" s="22">
        <v>4</v>
      </c>
      <c r="K190" s="22">
        <v>4</v>
      </c>
      <c r="L190" s="22">
        <v>4</v>
      </c>
      <c r="M190" s="22">
        <v>4</v>
      </c>
      <c r="N190" s="22">
        <v>4</v>
      </c>
      <c r="O190" s="22">
        <v>4</v>
      </c>
      <c r="P190" s="22">
        <v>4</v>
      </c>
      <c r="Q190" s="22">
        <v>4</v>
      </c>
      <c r="R190" s="22">
        <v>4</v>
      </c>
      <c r="S190" s="22">
        <v>4</v>
      </c>
      <c r="T190" s="22">
        <v>4</v>
      </c>
      <c r="U190" s="22">
        <v>4</v>
      </c>
    </row>
    <row r="191" spans="1:21" x14ac:dyDescent="0.3">
      <c r="C191" t="s">
        <v>29</v>
      </c>
      <c r="D191" s="22">
        <v>4</v>
      </c>
    </row>
    <row r="192" spans="1:21" x14ac:dyDescent="0.3">
      <c r="C192" t="s">
        <v>30</v>
      </c>
      <c r="D192" s="22">
        <v>5750</v>
      </c>
    </row>
    <row r="193" spans="1:21" x14ac:dyDescent="0.3">
      <c r="C193" t="s">
        <v>31</v>
      </c>
      <c r="D193" s="22">
        <v>23</v>
      </c>
      <c r="J193" s="22">
        <v>4</v>
      </c>
      <c r="K193" s="22">
        <v>5</v>
      </c>
      <c r="L193" s="22">
        <v>5</v>
      </c>
      <c r="M193" s="22">
        <v>4</v>
      </c>
      <c r="U193" s="22">
        <v>5</v>
      </c>
    </row>
    <row r="194" spans="1:21" x14ac:dyDescent="0.3">
      <c r="C194" t="s">
        <v>32</v>
      </c>
      <c r="D194" s="22">
        <v>1.548</v>
      </c>
      <c r="J194" s="22">
        <v>1.5</v>
      </c>
      <c r="K194" s="22">
        <v>1.5</v>
      </c>
      <c r="L194" s="22">
        <v>1.6</v>
      </c>
      <c r="M194" s="22">
        <v>1.65</v>
      </c>
      <c r="U194" s="22">
        <v>1.5</v>
      </c>
    </row>
    <row r="195" spans="1:21" x14ac:dyDescent="0.3">
      <c r="A195">
        <v>13010270000</v>
      </c>
      <c r="B195" t="s">
        <v>65</v>
      </c>
      <c r="C195" t="s">
        <v>27</v>
      </c>
      <c r="E195" s="22">
        <v>97</v>
      </c>
      <c r="F195" s="22">
        <v>97</v>
      </c>
      <c r="G195" s="22">
        <v>97</v>
      </c>
      <c r="H195" s="22">
        <v>97</v>
      </c>
      <c r="I195" s="22">
        <v>97</v>
      </c>
      <c r="J195" s="22">
        <v>97</v>
      </c>
      <c r="K195" s="22">
        <v>97</v>
      </c>
      <c r="L195" s="22">
        <v>97</v>
      </c>
      <c r="M195" s="22">
        <v>97</v>
      </c>
      <c r="N195" s="22">
        <v>97</v>
      </c>
      <c r="O195" s="22">
        <v>97</v>
      </c>
      <c r="P195" s="22">
        <v>97</v>
      </c>
      <c r="Q195" s="22">
        <v>97</v>
      </c>
      <c r="R195" s="22">
        <v>97</v>
      </c>
      <c r="S195" s="22">
        <v>97</v>
      </c>
      <c r="T195" s="22">
        <v>97</v>
      </c>
      <c r="U195" s="22">
        <v>97</v>
      </c>
    </row>
    <row r="196" spans="1:21" x14ac:dyDescent="0.3">
      <c r="C196" t="s">
        <v>29</v>
      </c>
      <c r="D196" s="22">
        <v>90</v>
      </c>
    </row>
    <row r="197" spans="1:21" x14ac:dyDescent="0.3">
      <c r="C197" t="s">
        <v>30</v>
      </c>
      <c r="D197" s="22">
        <v>5744.4440000000004</v>
      </c>
    </row>
    <row r="198" spans="1:21" x14ac:dyDescent="0.3">
      <c r="C198" t="s">
        <v>31</v>
      </c>
      <c r="D198" s="22">
        <v>517</v>
      </c>
      <c r="J198" s="22">
        <v>75</v>
      </c>
      <c r="K198" s="22">
        <v>54</v>
      </c>
      <c r="L198" s="22">
        <v>65</v>
      </c>
      <c r="M198" s="22">
        <v>76</v>
      </c>
      <c r="N198" s="22">
        <v>55</v>
      </c>
      <c r="O198" s="22">
        <v>41</v>
      </c>
      <c r="P198" s="22">
        <v>36</v>
      </c>
      <c r="Q198" s="22">
        <v>16</v>
      </c>
      <c r="R198" s="22">
        <v>14</v>
      </c>
      <c r="S198" s="22">
        <v>13</v>
      </c>
      <c r="T198" s="22">
        <v>7</v>
      </c>
      <c r="U198" s="22">
        <v>65</v>
      </c>
    </row>
    <row r="199" spans="1:21" x14ac:dyDescent="0.3">
      <c r="C199" t="s">
        <v>32</v>
      </c>
      <c r="D199" s="22">
        <v>1.4730000000000001</v>
      </c>
      <c r="J199" s="22">
        <v>1.4430000000000001</v>
      </c>
      <c r="K199" s="22">
        <v>1.415</v>
      </c>
      <c r="L199" s="22">
        <v>1.431</v>
      </c>
      <c r="M199" s="22">
        <v>1.413</v>
      </c>
      <c r="N199" s="22">
        <v>1.3819999999999999</v>
      </c>
      <c r="O199" s="22">
        <v>1.4850000000000001</v>
      </c>
      <c r="P199" s="22">
        <v>1.56</v>
      </c>
      <c r="Q199" s="22">
        <v>1.59</v>
      </c>
      <c r="R199" s="22">
        <v>1.714</v>
      </c>
      <c r="S199" s="22">
        <v>1.7729999999999999</v>
      </c>
      <c r="T199" s="22">
        <v>1.7290000000000001</v>
      </c>
      <c r="U199" s="22">
        <v>1.5229999999999999</v>
      </c>
    </row>
    <row r="200" spans="1:21" x14ac:dyDescent="0.3">
      <c r="A200">
        <v>13010280000</v>
      </c>
      <c r="B200" t="s">
        <v>66</v>
      </c>
      <c r="C200" t="s">
        <v>27</v>
      </c>
      <c r="E200" s="22">
        <v>3</v>
      </c>
      <c r="F200" s="22">
        <v>3</v>
      </c>
      <c r="G200" s="22">
        <v>3</v>
      </c>
      <c r="H200" s="22">
        <v>3</v>
      </c>
      <c r="I200" s="22">
        <v>3</v>
      </c>
      <c r="J200" s="22">
        <v>3</v>
      </c>
      <c r="K200" s="22">
        <v>3</v>
      </c>
      <c r="L200" s="22">
        <v>3</v>
      </c>
      <c r="M200" s="22">
        <v>3</v>
      </c>
      <c r="N200" s="22">
        <v>3</v>
      </c>
      <c r="O200" s="22">
        <v>3</v>
      </c>
      <c r="P200" s="22">
        <v>3</v>
      </c>
      <c r="Q200" s="22">
        <v>3</v>
      </c>
      <c r="R200" s="22">
        <v>3</v>
      </c>
      <c r="S200" s="22">
        <v>3</v>
      </c>
      <c r="T200" s="22">
        <v>3</v>
      </c>
      <c r="U200" s="22">
        <v>3</v>
      </c>
    </row>
    <row r="201" spans="1:21" x14ac:dyDescent="0.3">
      <c r="A201">
        <v>14040070000</v>
      </c>
      <c r="B201" t="s">
        <v>67</v>
      </c>
      <c r="C201" t="s">
        <v>27</v>
      </c>
      <c r="G201" s="22">
        <v>23</v>
      </c>
      <c r="H201" s="22">
        <v>46</v>
      </c>
      <c r="I201" s="22">
        <v>49</v>
      </c>
      <c r="J201" s="22">
        <v>49</v>
      </c>
      <c r="K201" s="22">
        <v>49</v>
      </c>
      <c r="L201" s="22">
        <v>49</v>
      </c>
      <c r="M201" s="22">
        <v>49</v>
      </c>
      <c r="N201" s="22">
        <v>48</v>
      </c>
      <c r="O201" s="22">
        <v>28</v>
      </c>
      <c r="P201" s="22">
        <v>11</v>
      </c>
      <c r="S201" s="22">
        <v>28</v>
      </c>
      <c r="T201" s="22">
        <v>52</v>
      </c>
      <c r="U201" s="22">
        <v>53</v>
      </c>
    </row>
    <row r="202" spans="1:21" x14ac:dyDescent="0.3">
      <c r="C202" t="s">
        <v>28</v>
      </c>
      <c r="D202" s="22">
        <v>49</v>
      </c>
      <c r="G202" s="22">
        <v>23</v>
      </c>
      <c r="H202" s="22">
        <v>23</v>
      </c>
      <c r="I202" s="22">
        <v>3</v>
      </c>
    </row>
    <row r="203" spans="1:21" x14ac:dyDescent="0.3">
      <c r="C203" t="s">
        <v>29</v>
      </c>
      <c r="D203" s="22">
        <v>49</v>
      </c>
      <c r="N203" s="22">
        <v>1</v>
      </c>
      <c r="O203" s="22">
        <v>20</v>
      </c>
      <c r="P203" s="22">
        <v>17</v>
      </c>
      <c r="Q203" s="22">
        <v>11</v>
      </c>
    </row>
    <row r="204" spans="1:21" x14ac:dyDescent="0.3">
      <c r="C204" t="s">
        <v>30</v>
      </c>
      <c r="D204" s="22">
        <v>4132.6530000000002</v>
      </c>
      <c r="N204" s="22">
        <v>4000</v>
      </c>
      <c r="O204" s="22">
        <v>4110</v>
      </c>
      <c r="P204" s="22">
        <v>4117.6469999999999</v>
      </c>
      <c r="Q204" s="22">
        <v>4209.09</v>
      </c>
    </row>
    <row r="205" spans="1:21" x14ac:dyDescent="0.3">
      <c r="C205" t="s">
        <v>31</v>
      </c>
      <c r="D205" s="22">
        <v>202.5</v>
      </c>
      <c r="N205" s="22">
        <v>4</v>
      </c>
      <c r="O205" s="22">
        <v>82.2</v>
      </c>
      <c r="P205" s="22">
        <v>70</v>
      </c>
      <c r="Q205" s="22">
        <v>46.3</v>
      </c>
    </row>
    <row r="206" spans="1:21" x14ac:dyDescent="0.3">
      <c r="C206" t="s">
        <v>32</v>
      </c>
      <c r="D206" s="22">
        <v>1</v>
      </c>
      <c r="N206" s="22">
        <v>1</v>
      </c>
      <c r="O206" s="22">
        <v>1</v>
      </c>
      <c r="P206" s="22">
        <v>1</v>
      </c>
      <c r="Q206" s="22">
        <v>1</v>
      </c>
    </row>
    <row r="207" spans="1:21" x14ac:dyDescent="0.3">
      <c r="A207">
        <v>14040080000</v>
      </c>
      <c r="B207" t="s">
        <v>68</v>
      </c>
      <c r="C207" t="s">
        <v>27</v>
      </c>
      <c r="E207" s="22">
        <v>22</v>
      </c>
      <c r="F207" s="22">
        <v>17</v>
      </c>
      <c r="G207" s="22">
        <v>23</v>
      </c>
      <c r="H207" s="22">
        <v>50</v>
      </c>
      <c r="I207" s="22">
        <v>57</v>
      </c>
      <c r="J207" s="22">
        <v>59</v>
      </c>
      <c r="K207" s="22">
        <v>61</v>
      </c>
      <c r="L207" s="22">
        <v>61</v>
      </c>
      <c r="M207" s="22">
        <v>57</v>
      </c>
      <c r="N207" s="22">
        <v>55</v>
      </c>
      <c r="O207" s="22">
        <v>33</v>
      </c>
      <c r="P207" s="22">
        <v>14</v>
      </c>
      <c r="Q207" s="22">
        <v>7</v>
      </c>
      <c r="R207" s="22">
        <v>7</v>
      </c>
      <c r="S207" s="22">
        <v>26</v>
      </c>
      <c r="T207" s="22">
        <v>48</v>
      </c>
      <c r="U207" s="22">
        <v>53</v>
      </c>
    </row>
    <row r="208" spans="1:21" x14ac:dyDescent="0.3">
      <c r="C208" t="s">
        <v>28</v>
      </c>
      <c r="D208" s="22">
        <v>63</v>
      </c>
      <c r="G208" s="22">
        <v>18</v>
      </c>
      <c r="H208" s="22">
        <v>27</v>
      </c>
      <c r="I208" s="22">
        <v>7</v>
      </c>
      <c r="J208" s="22">
        <v>2</v>
      </c>
      <c r="K208" s="22">
        <v>2</v>
      </c>
      <c r="N208" s="22">
        <v>2</v>
      </c>
      <c r="O208" s="22">
        <v>5</v>
      </c>
    </row>
    <row r="209" spans="1:21" x14ac:dyDescent="0.3">
      <c r="C209" t="s">
        <v>29</v>
      </c>
      <c r="D209" s="22">
        <v>68</v>
      </c>
      <c r="M209" s="22">
        <v>4</v>
      </c>
      <c r="N209" s="22">
        <v>4</v>
      </c>
      <c r="O209" s="22">
        <v>27</v>
      </c>
      <c r="P209" s="22">
        <v>19</v>
      </c>
      <c r="Q209" s="22">
        <v>7</v>
      </c>
      <c r="T209" s="22">
        <v>2</v>
      </c>
      <c r="U209" s="22">
        <v>5</v>
      </c>
    </row>
    <row r="210" spans="1:21" x14ac:dyDescent="0.3">
      <c r="C210" t="s">
        <v>30</v>
      </c>
      <c r="D210" s="22">
        <v>4620.5879999999997</v>
      </c>
      <c r="M210" s="22">
        <v>4500</v>
      </c>
      <c r="N210" s="22">
        <v>4500</v>
      </c>
      <c r="O210" s="22">
        <v>4644.4440000000004</v>
      </c>
      <c r="P210" s="22">
        <v>4621.0519999999997</v>
      </c>
      <c r="Q210" s="22">
        <v>4571.4279999999999</v>
      </c>
      <c r="T210" s="22">
        <v>4500</v>
      </c>
      <c r="U210" s="22">
        <v>4800</v>
      </c>
    </row>
    <row r="211" spans="1:21" x14ac:dyDescent="0.3">
      <c r="C211" t="s">
        <v>31</v>
      </c>
      <c r="D211" s="22">
        <v>314.2</v>
      </c>
      <c r="M211" s="22">
        <v>18</v>
      </c>
      <c r="N211" s="22">
        <v>18</v>
      </c>
      <c r="O211" s="22">
        <v>125.4</v>
      </c>
      <c r="P211" s="22">
        <v>87.8</v>
      </c>
      <c r="Q211" s="22">
        <v>32</v>
      </c>
      <c r="T211" s="22">
        <v>9</v>
      </c>
      <c r="U211" s="22">
        <v>24</v>
      </c>
    </row>
    <row r="212" spans="1:21" x14ac:dyDescent="0.3">
      <c r="C212" t="s">
        <v>32</v>
      </c>
      <c r="D212" s="22">
        <v>1.504</v>
      </c>
      <c r="M212" s="22">
        <v>1.5</v>
      </c>
      <c r="N212" s="22">
        <v>1.55</v>
      </c>
      <c r="O212" s="22">
        <v>1.4690000000000001</v>
      </c>
      <c r="P212" s="22">
        <v>1.544</v>
      </c>
      <c r="Q212" s="22">
        <v>1.5089999999999999</v>
      </c>
      <c r="T212" s="22">
        <v>1.5</v>
      </c>
      <c r="U212" s="22">
        <v>1.5</v>
      </c>
    </row>
    <row r="213" spans="1:21" x14ac:dyDescent="0.3">
      <c r="A213">
        <v>13010300000</v>
      </c>
      <c r="B213" t="s">
        <v>69</v>
      </c>
      <c r="C213" t="s">
        <v>27</v>
      </c>
      <c r="E213" s="22">
        <v>3</v>
      </c>
      <c r="F213" s="22">
        <v>3</v>
      </c>
      <c r="G213" s="22">
        <v>3</v>
      </c>
      <c r="H213" s="22">
        <v>3</v>
      </c>
      <c r="I213" s="22">
        <v>3</v>
      </c>
      <c r="J213" s="22">
        <v>3</v>
      </c>
      <c r="K213" s="22">
        <v>3</v>
      </c>
      <c r="L213" s="22">
        <v>3</v>
      </c>
      <c r="M213" s="22">
        <v>3</v>
      </c>
      <c r="N213" s="22">
        <v>3</v>
      </c>
      <c r="O213" s="22">
        <v>3</v>
      </c>
      <c r="P213" s="22">
        <v>3</v>
      </c>
      <c r="Q213" s="22">
        <v>3</v>
      </c>
      <c r="R213" s="22">
        <v>3</v>
      </c>
      <c r="S213" s="22">
        <v>3</v>
      </c>
      <c r="T213" s="22">
        <v>3</v>
      </c>
      <c r="U213" s="22">
        <v>3</v>
      </c>
    </row>
    <row r="214" spans="1:21" x14ac:dyDescent="0.3">
      <c r="C214" t="s">
        <v>29</v>
      </c>
      <c r="D214" s="22">
        <v>3</v>
      </c>
    </row>
    <row r="215" spans="1:21" x14ac:dyDescent="0.3">
      <c r="C215" t="s">
        <v>30</v>
      </c>
      <c r="D215" s="22">
        <v>4666.6660000000002</v>
      </c>
    </row>
    <row r="216" spans="1:21" x14ac:dyDescent="0.3">
      <c r="C216" t="s">
        <v>31</v>
      </c>
      <c r="D216" s="22">
        <v>14</v>
      </c>
      <c r="J216" s="22">
        <v>3</v>
      </c>
      <c r="L216" s="22">
        <v>3</v>
      </c>
      <c r="M216" s="22">
        <v>3</v>
      </c>
      <c r="U216" s="22">
        <v>5</v>
      </c>
    </row>
    <row r="217" spans="1:21" x14ac:dyDescent="0.3">
      <c r="C217" t="s">
        <v>32</v>
      </c>
      <c r="D217" s="22">
        <v>1.56</v>
      </c>
      <c r="J217" s="22">
        <v>1.6</v>
      </c>
      <c r="L217" s="22">
        <v>1.6</v>
      </c>
      <c r="M217" s="22">
        <v>1.58</v>
      </c>
      <c r="U217" s="22">
        <v>1.5</v>
      </c>
    </row>
    <row r="218" spans="1:21" x14ac:dyDescent="0.3">
      <c r="A218">
        <v>13010320000</v>
      </c>
      <c r="B218" t="s">
        <v>70</v>
      </c>
      <c r="C218" t="s">
        <v>27</v>
      </c>
      <c r="E218" s="22">
        <v>183</v>
      </c>
      <c r="F218" s="22">
        <v>183</v>
      </c>
      <c r="G218" s="22">
        <v>183</v>
      </c>
      <c r="H218" s="22">
        <v>183</v>
      </c>
      <c r="I218" s="22">
        <v>183</v>
      </c>
      <c r="J218" s="22">
        <v>198</v>
      </c>
      <c r="K218" s="22">
        <v>198</v>
      </c>
      <c r="L218" s="22">
        <v>198</v>
      </c>
      <c r="M218" s="22">
        <v>198</v>
      </c>
      <c r="N218" s="22">
        <v>198</v>
      </c>
      <c r="O218" s="22">
        <v>198</v>
      </c>
      <c r="P218" s="22">
        <v>198</v>
      </c>
      <c r="Q218" s="22">
        <v>198</v>
      </c>
      <c r="R218" s="22">
        <v>198</v>
      </c>
      <c r="S218" s="22">
        <v>198</v>
      </c>
      <c r="T218" s="22">
        <v>198</v>
      </c>
      <c r="U218" s="22">
        <v>228</v>
      </c>
    </row>
    <row r="219" spans="1:21" x14ac:dyDescent="0.3">
      <c r="C219" t="s">
        <v>28</v>
      </c>
      <c r="D219" s="22">
        <v>15</v>
      </c>
      <c r="J219" s="22">
        <v>15</v>
      </c>
    </row>
    <row r="220" spans="1:21" x14ac:dyDescent="0.3">
      <c r="C220" t="s">
        <v>29</v>
      </c>
      <c r="D220" s="22">
        <v>113</v>
      </c>
    </row>
    <row r="221" spans="1:21" x14ac:dyDescent="0.3">
      <c r="C221" t="s">
        <v>30</v>
      </c>
      <c r="D221" s="22">
        <v>9000</v>
      </c>
    </row>
    <row r="222" spans="1:21" x14ac:dyDescent="0.3">
      <c r="C222" t="s">
        <v>31</v>
      </c>
      <c r="D222" s="22">
        <v>1017</v>
      </c>
      <c r="J222" s="22">
        <v>87</v>
      </c>
      <c r="K222" s="22">
        <v>60</v>
      </c>
      <c r="L222" s="22">
        <v>126</v>
      </c>
      <c r="M222" s="22">
        <v>137</v>
      </c>
      <c r="N222" s="22">
        <v>137</v>
      </c>
      <c r="O222" s="22">
        <v>100</v>
      </c>
      <c r="P222" s="22">
        <v>82</v>
      </c>
      <c r="Q222" s="22">
        <v>57</v>
      </c>
      <c r="R222" s="22">
        <v>48</v>
      </c>
      <c r="S222" s="22">
        <v>41</v>
      </c>
      <c r="T222" s="22">
        <v>53</v>
      </c>
      <c r="U222" s="22">
        <v>89</v>
      </c>
    </row>
    <row r="223" spans="1:21" x14ac:dyDescent="0.3">
      <c r="C223" t="s">
        <v>32</v>
      </c>
      <c r="D223" s="22">
        <v>3.5409999999999999</v>
      </c>
      <c r="J223" s="22">
        <v>3.5819999999999999</v>
      </c>
      <c r="K223" s="22">
        <v>3.08</v>
      </c>
      <c r="L223" s="22">
        <v>3.1789999999999998</v>
      </c>
      <c r="M223" s="22">
        <v>2.9710000000000001</v>
      </c>
      <c r="N223" s="22">
        <v>2.984</v>
      </c>
      <c r="O223" s="22">
        <v>3.36</v>
      </c>
      <c r="P223" s="22">
        <v>3.585</v>
      </c>
      <c r="Q223" s="22">
        <v>4.1769999999999996</v>
      </c>
      <c r="R223" s="22">
        <v>4.5579999999999998</v>
      </c>
      <c r="S223" s="22">
        <v>4.7320000000000002</v>
      </c>
      <c r="T223" s="22">
        <v>4.5199999999999996</v>
      </c>
      <c r="U223" s="22">
        <v>4.1399999999999997</v>
      </c>
    </row>
    <row r="224" spans="1:21" x14ac:dyDescent="0.3">
      <c r="A224">
        <v>14040090000</v>
      </c>
      <c r="B224" t="s">
        <v>71</v>
      </c>
      <c r="C224" t="s">
        <v>27</v>
      </c>
      <c r="E224" s="22">
        <v>146</v>
      </c>
      <c r="F224" s="22">
        <v>164</v>
      </c>
      <c r="G224" s="22">
        <v>282</v>
      </c>
      <c r="H224" s="22">
        <v>441</v>
      </c>
      <c r="I224" s="22">
        <v>452</v>
      </c>
      <c r="J224" s="22">
        <v>448</v>
      </c>
      <c r="K224" s="22">
        <v>423</v>
      </c>
      <c r="L224" s="22">
        <v>381</v>
      </c>
      <c r="M224" s="22">
        <v>350</v>
      </c>
      <c r="N224" s="22">
        <v>260</v>
      </c>
      <c r="O224" s="22">
        <v>178</v>
      </c>
      <c r="P224" s="22">
        <v>160</v>
      </c>
      <c r="Q224" s="22">
        <v>144</v>
      </c>
      <c r="R224" s="22">
        <v>161</v>
      </c>
      <c r="S224" s="22">
        <v>276</v>
      </c>
      <c r="T224" s="22">
        <v>391</v>
      </c>
      <c r="U224" s="22">
        <v>449</v>
      </c>
    </row>
    <row r="225" spans="1:21" x14ac:dyDescent="0.3">
      <c r="C225" t="s">
        <v>28</v>
      </c>
      <c r="D225" s="22">
        <v>592</v>
      </c>
      <c r="E225" s="22">
        <v>16</v>
      </c>
      <c r="F225" s="22">
        <v>46</v>
      </c>
      <c r="G225" s="22">
        <v>145</v>
      </c>
      <c r="H225" s="22">
        <v>160</v>
      </c>
      <c r="I225" s="22">
        <v>65</v>
      </c>
      <c r="J225" s="22">
        <v>12</v>
      </c>
      <c r="M225" s="22">
        <v>41</v>
      </c>
      <c r="N225" s="22">
        <v>58</v>
      </c>
      <c r="O225" s="22">
        <v>39</v>
      </c>
      <c r="P225" s="22">
        <v>10</v>
      </c>
    </row>
    <row r="226" spans="1:21" x14ac:dyDescent="0.3">
      <c r="C226" t="s">
        <v>29</v>
      </c>
      <c r="D226" s="22">
        <v>571</v>
      </c>
      <c r="J226" s="22">
        <v>16</v>
      </c>
      <c r="K226" s="22">
        <v>25</v>
      </c>
      <c r="L226" s="22">
        <v>42</v>
      </c>
      <c r="M226" s="22">
        <v>72</v>
      </c>
      <c r="N226" s="22">
        <v>148</v>
      </c>
      <c r="O226" s="22">
        <v>121</v>
      </c>
      <c r="P226" s="22">
        <v>28</v>
      </c>
      <c r="Q226" s="22">
        <v>18</v>
      </c>
      <c r="R226" s="22">
        <v>28</v>
      </c>
      <c r="S226" s="22">
        <v>31</v>
      </c>
      <c r="T226" s="22">
        <v>28</v>
      </c>
      <c r="U226" s="22">
        <v>14</v>
      </c>
    </row>
    <row r="227" spans="1:21" x14ac:dyDescent="0.3">
      <c r="C227" t="s">
        <v>30</v>
      </c>
      <c r="D227" s="22">
        <v>11597.197</v>
      </c>
      <c r="J227" s="22">
        <v>11562.5</v>
      </c>
      <c r="K227" s="22">
        <v>11400</v>
      </c>
      <c r="L227" s="22">
        <v>11880.951999999999</v>
      </c>
      <c r="M227" s="22">
        <v>11194.444</v>
      </c>
      <c r="N227" s="22">
        <v>11412.162</v>
      </c>
      <c r="O227" s="22">
        <v>11528.924999999999</v>
      </c>
      <c r="P227" s="22">
        <v>12035.714</v>
      </c>
      <c r="Q227" s="22">
        <v>11722.222</v>
      </c>
      <c r="R227" s="22">
        <v>11964.285</v>
      </c>
      <c r="S227" s="22">
        <v>11741.934999999999</v>
      </c>
      <c r="T227" s="22">
        <v>12214.285</v>
      </c>
      <c r="U227" s="22">
        <v>12428.571</v>
      </c>
    </row>
    <row r="228" spans="1:21" x14ac:dyDescent="0.3">
      <c r="C228" t="s">
        <v>31</v>
      </c>
      <c r="D228" s="22">
        <v>6622</v>
      </c>
      <c r="J228" s="22">
        <v>185</v>
      </c>
      <c r="K228" s="22">
        <v>285</v>
      </c>
      <c r="L228" s="22">
        <v>499</v>
      </c>
      <c r="M228" s="22">
        <v>806</v>
      </c>
      <c r="N228" s="22">
        <v>1689</v>
      </c>
      <c r="O228" s="22">
        <v>1395</v>
      </c>
      <c r="P228" s="22">
        <v>337</v>
      </c>
      <c r="Q228" s="22">
        <v>211</v>
      </c>
      <c r="R228" s="22">
        <v>335</v>
      </c>
      <c r="S228" s="22">
        <v>364</v>
      </c>
      <c r="T228" s="22">
        <v>342</v>
      </c>
      <c r="U228" s="22">
        <v>174</v>
      </c>
    </row>
    <row r="229" spans="1:21" x14ac:dyDescent="0.3">
      <c r="C229" t="s">
        <v>32</v>
      </c>
      <c r="D229" s="22">
        <v>1.1120000000000001</v>
      </c>
      <c r="J229" s="22">
        <v>1.1000000000000001</v>
      </c>
      <c r="K229" s="22">
        <v>1.1000000000000001</v>
      </c>
      <c r="L229" s="22">
        <v>1.157</v>
      </c>
      <c r="M229" s="22">
        <v>1.1279999999999999</v>
      </c>
      <c r="N229" s="22">
        <v>1.101</v>
      </c>
      <c r="O229" s="22">
        <v>0.97599999999999998</v>
      </c>
      <c r="P229" s="22">
        <v>1.101</v>
      </c>
      <c r="Q229" s="22">
        <v>1.0529999999999999</v>
      </c>
      <c r="R229" s="22">
        <v>1.242</v>
      </c>
      <c r="S229" s="22">
        <v>1.333</v>
      </c>
      <c r="T229" s="22">
        <v>1.232</v>
      </c>
      <c r="U229" s="22">
        <v>1.2849999999999999</v>
      </c>
    </row>
    <row r="230" spans="1:21" x14ac:dyDescent="0.3">
      <c r="A230">
        <v>14010090000</v>
      </c>
      <c r="B230" t="s">
        <v>72</v>
      </c>
      <c r="C230" t="s">
        <v>27</v>
      </c>
      <c r="F230" s="22">
        <v>4</v>
      </c>
      <c r="G230" s="22">
        <v>10</v>
      </c>
      <c r="H230" s="22">
        <v>15</v>
      </c>
      <c r="I230" s="22">
        <v>19</v>
      </c>
      <c r="J230" s="22">
        <v>22</v>
      </c>
      <c r="K230" s="22">
        <v>24</v>
      </c>
      <c r="L230" s="22">
        <v>24</v>
      </c>
      <c r="M230" s="22">
        <v>23</v>
      </c>
      <c r="N230" s="22">
        <v>20</v>
      </c>
      <c r="O230" s="22">
        <v>15</v>
      </c>
      <c r="P230" s="22">
        <v>11</v>
      </c>
      <c r="Q230" s="22">
        <v>8</v>
      </c>
      <c r="R230" s="22">
        <v>4</v>
      </c>
      <c r="S230" s="22">
        <v>4</v>
      </c>
      <c r="T230" s="22">
        <v>7</v>
      </c>
      <c r="U230" s="22">
        <v>7</v>
      </c>
    </row>
    <row r="231" spans="1:21" x14ac:dyDescent="0.3">
      <c r="C231" t="s">
        <v>28</v>
      </c>
      <c r="D231" s="22">
        <v>32</v>
      </c>
      <c r="F231" s="22">
        <v>4</v>
      </c>
      <c r="G231" s="22">
        <v>6</v>
      </c>
      <c r="H231" s="22">
        <v>5</v>
      </c>
      <c r="I231" s="22">
        <v>4</v>
      </c>
      <c r="J231" s="22">
        <v>3</v>
      </c>
      <c r="K231" s="22">
        <v>2</v>
      </c>
      <c r="L231" s="22">
        <v>4</v>
      </c>
      <c r="M231" s="22">
        <v>2</v>
      </c>
      <c r="N231" s="22">
        <v>2</v>
      </c>
    </row>
    <row r="232" spans="1:21" x14ac:dyDescent="0.3">
      <c r="C232" t="s">
        <v>29</v>
      </c>
      <c r="D232" s="22">
        <v>32</v>
      </c>
      <c r="L232" s="22">
        <v>4</v>
      </c>
      <c r="M232" s="22">
        <v>3</v>
      </c>
      <c r="N232" s="22">
        <v>5</v>
      </c>
      <c r="O232" s="22">
        <v>5</v>
      </c>
      <c r="P232" s="22">
        <v>4</v>
      </c>
      <c r="Q232" s="22">
        <v>3</v>
      </c>
      <c r="R232" s="22">
        <v>4</v>
      </c>
      <c r="S232" s="22">
        <v>2</v>
      </c>
      <c r="U232" s="22">
        <v>2</v>
      </c>
    </row>
    <row r="233" spans="1:21" x14ac:dyDescent="0.3">
      <c r="C233" t="s">
        <v>30</v>
      </c>
      <c r="D233" s="22">
        <v>1106.25</v>
      </c>
      <c r="L233" s="22">
        <v>1250</v>
      </c>
      <c r="M233" s="22">
        <v>1333.3330000000001</v>
      </c>
      <c r="N233" s="22">
        <v>1200</v>
      </c>
      <c r="O233" s="22">
        <v>1000</v>
      </c>
      <c r="P233" s="22">
        <v>1000</v>
      </c>
      <c r="Q233" s="22">
        <v>1000</v>
      </c>
      <c r="R233" s="22">
        <v>1000</v>
      </c>
      <c r="S233" s="22">
        <v>1100</v>
      </c>
      <c r="U233" s="22">
        <v>1100</v>
      </c>
    </row>
    <row r="234" spans="1:21" x14ac:dyDescent="0.3">
      <c r="C234" t="s">
        <v>31</v>
      </c>
      <c r="D234" s="22">
        <v>35.4</v>
      </c>
      <c r="L234" s="22">
        <v>5</v>
      </c>
      <c r="M234" s="22">
        <v>4</v>
      </c>
      <c r="N234" s="22">
        <v>6</v>
      </c>
      <c r="O234" s="22">
        <v>5</v>
      </c>
      <c r="P234" s="22">
        <v>4</v>
      </c>
      <c r="Q234" s="22">
        <v>3</v>
      </c>
      <c r="R234" s="22">
        <v>4</v>
      </c>
      <c r="S234" s="22">
        <v>2.2000000000000002</v>
      </c>
      <c r="U234" s="22">
        <v>2.2000000000000002</v>
      </c>
    </row>
    <row r="235" spans="1:21" x14ac:dyDescent="0.3">
      <c r="C235" t="s">
        <v>32</v>
      </c>
      <c r="D235" s="22">
        <v>5.1349999999999998</v>
      </c>
      <c r="L235" s="22">
        <v>5</v>
      </c>
      <c r="M235" s="22">
        <v>5</v>
      </c>
      <c r="N235" s="22">
        <v>5.0419999999999998</v>
      </c>
      <c r="O235" s="22">
        <v>5.08</v>
      </c>
      <c r="P235" s="22">
        <v>4.95</v>
      </c>
      <c r="Q235" s="22">
        <v>5</v>
      </c>
      <c r="R235" s="22">
        <v>5.75</v>
      </c>
      <c r="S235" s="22">
        <v>5.6</v>
      </c>
      <c r="U235" s="22">
        <v>5</v>
      </c>
    </row>
    <row r="236" spans="1:21" x14ac:dyDescent="0.3">
      <c r="A236">
        <v>13010390000</v>
      </c>
      <c r="B236" t="s">
        <v>73</v>
      </c>
      <c r="C236" t="s">
        <v>27</v>
      </c>
      <c r="E236" s="22">
        <v>10</v>
      </c>
      <c r="F236" s="22">
        <v>10</v>
      </c>
      <c r="G236" s="22">
        <v>10</v>
      </c>
      <c r="H236" s="22">
        <v>10</v>
      </c>
      <c r="I236" s="22">
        <v>10</v>
      </c>
      <c r="J236" s="22">
        <v>10</v>
      </c>
      <c r="K236" s="22">
        <v>10</v>
      </c>
      <c r="L236" s="22">
        <v>10</v>
      </c>
      <c r="M236" s="22">
        <v>10</v>
      </c>
      <c r="N236" s="22">
        <v>10</v>
      </c>
      <c r="O236" s="22">
        <v>10</v>
      </c>
      <c r="P236" s="22">
        <v>10</v>
      </c>
      <c r="Q236" s="22">
        <v>10</v>
      </c>
      <c r="R236" s="22">
        <v>10</v>
      </c>
      <c r="S236" s="22">
        <v>10</v>
      </c>
      <c r="T236" s="22">
        <v>10</v>
      </c>
      <c r="U236" s="22">
        <v>10</v>
      </c>
    </row>
    <row r="237" spans="1:21" x14ac:dyDescent="0.3">
      <c r="C237" t="s">
        <v>29</v>
      </c>
      <c r="D237" s="22">
        <v>10</v>
      </c>
    </row>
    <row r="238" spans="1:21" x14ac:dyDescent="0.3">
      <c r="C238" t="s">
        <v>30</v>
      </c>
      <c r="D238" s="22">
        <v>6600</v>
      </c>
    </row>
    <row r="239" spans="1:21" x14ac:dyDescent="0.3">
      <c r="C239" t="s">
        <v>31</v>
      </c>
      <c r="D239" s="22">
        <v>66</v>
      </c>
      <c r="J239" s="22">
        <v>16</v>
      </c>
      <c r="K239" s="22">
        <v>8</v>
      </c>
      <c r="L239" s="22">
        <v>15</v>
      </c>
      <c r="M239" s="22">
        <v>14</v>
      </c>
      <c r="U239" s="22">
        <v>13</v>
      </c>
    </row>
    <row r="240" spans="1:21" x14ac:dyDescent="0.3">
      <c r="C240" t="s">
        <v>32</v>
      </c>
      <c r="D240" s="22">
        <v>1.63</v>
      </c>
      <c r="J240" s="22">
        <v>1.65</v>
      </c>
      <c r="K240" s="22">
        <v>1.65</v>
      </c>
      <c r="L240" s="22">
        <v>1.6</v>
      </c>
      <c r="M240" s="22">
        <v>1.5760000000000001</v>
      </c>
      <c r="U240" s="22">
        <v>1.6850000000000001</v>
      </c>
    </row>
    <row r="241" spans="1:21" x14ac:dyDescent="0.3">
      <c r="A241">
        <v>14010110000</v>
      </c>
      <c r="B241" t="s">
        <v>74</v>
      </c>
      <c r="C241" t="s">
        <v>27</v>
      </c>
      <c r="E241" s="22">
        <v>219</v>
      </c>
      <c r="F241" s="22">
        <v>65</v>
      </c>
      <c r="I241" s="22">
        <v>57</v>
      </c>
      <c r="J241" s="22">
        <v>242</v>
      </c>
      <c r="K241" s="22">
        <v>504</v>
      </c>
      <c r="L241" s="22">
        <v>669</v>
      </c>
      <c r="M241" s="22">
        <v>714</v>
      </c>
      <c r="N241" s="22">
        <v>714</v>
      </c>
      <c r="O241" s="22">
        <v>633</v>
      </c>
      <c r="P241" s="22">
        <v>459</v>
      </c>
      <c r="Q241" s="22">
        <v>225</v>
      </c>
      <c r="R241" s="22">
        <v>20</v>
      </c>
      <c r="U241" s="22">
        <v>57</v>
      </c>
    </row>
    <row r="242" spans="1:21" x14ac:dyDescent="0.3">
      <c r="C242" t="s">
        <v>28</v>
      </c>
      <c r="D242" s="22">
        <v>714</v>
      </c>
      <c r="I242" s="22">
        <v>57</v>
      </c>
      <c r="J242" s="22">
        <v>185</v>
      </c>
      <c r="K242" s="22">
        <v>262</v>
      </c>
      <c r="L242" s="22">
        <v>165</v>
      </c>
      <c r="M242" s="22">
        <v>45</v>
      </c>
    </row>
    <row r="243" spans="1:21" x14ac:dyDescent="0.3">
      <c r="C243" t="s">
        <v>29</v>
      </c>
      <c r="D243" s="22">
        <v>714</v>
      </c>
      <c r="O243" s="22">
        <v>81</v>
      </c>
      <c r="P243" s="22">
        <v>174</v>
      </c>
      <c r="Q243" s="22">
        <v>234</v>
      </c>
      <c r="R243" s="22">
        <v>205</v>
      </c>
      <c r="S243" s="22">
        <v>20</v>
      </c>
    </row>
    <row r="244" spans="1:21" x14ac:dyDescent="0.3">
      <c r="C244" t="s">
        <v>30</v>
      </c>
      <c r="D244" s="22">
        <v>1046.2180000000001</v>
      </c>
      <c r="O244" s="22">
        <v>1098.7650000000001</v>
      </c>
      <c r="P244" s="22">
        <v>994.25199999999995</v>
      </c>
      <c r="Q244" s="22">
        <v>1072.6489999999999</v>
      </c>
      <c r="R244" s="22">
        <v>1043.902</v>
      </c>
      <c r="S244" s="22">
        <v>1000</v>
      </c>
    </row>
    <row r="245" spans="1:21" x14ac:dyDescent="0.3">
      <c r="C245" t="s">
        <v>31</v>
      </c>
      <c r="D245" s="22">
        <v>747</v>
      </c>
      <c r="O245" s="22">
        <v>89</v>
      </c>
      <c r="P245" s="22">
        <v>173</v>
      </c>
      <c r="Q245" s="22">
        <v>251</v>
      </c>
      <c r="R245" s="22">
        <v>214</v>
      </c>
      <c r="S245" s="22">
        <v>20</v>
      </c>
    </row>
    <row r="246" spans="1:21" x14ac:dyDescent="0.3">
      <c r="C246" t="s">
        <v>32</v>
      </c>
      <c r="D246" s="22">
        <v>2.1989999999999998</v>
      </c>
      <c r="O246" s="22">
        <v>2.1429999999999998</v>
      </c>
      <c r="P246" s="22">
        <v>2.2490000000000001</v>
      </c>
      <c r="Q246" s="22">
        <v>2.2040000000000002</v>
      </c>
      <c r="R246" s="22">
        <v>2.1949999999999998</v>
      </c>
      <c r="S246" s="22">
        <v>2</v>
      </c>
    </row>
    <row r="247" spans="1:21" x14ac:dyDescent="0.3">
      <c r="A247">
        <v>15010060000</v>
      </c>
      <c r="B247" t="s">
        <v>75</v>
      </c>
      <c r="C247" t="s">
        <v>27</v>
      </c>
      <c r="E247" s="22">
        <v>1.7</v>
      </c>
      <c r="F247" s="22">
        <v>1.7</v>
      </c>
      <c r="G247" s="22">
        <v>1.7</v>
      </c>
      <c r="H247" s="22">
        <v>1.7</v>
      </c>
      <c r="I247" s="22">
        <v>1.7</v>
      </c>
      <c r="J247" s="22">
        <v>1.7</v>
      </c>
      <c r="K247" s="22">
        <v>1.7</v>
      </c>
      <c r="L247" s="22">
        <v>1.7</v>
      </c>
      <c r="M247" s="22">
        <v>1.7</v>
      </c>
      <c r="N247" s="22">
        <v>1.7</v>
      </c>
      <c r="O247" s="22">
        <v>1.7</v>
      </c>
      <c r="P247" s="22">
        <v>1.7</v>
      </c>
      <c r="Q247" s="22">
        <v>1.7</v>
      </c>
      <c r="R247" s="22">
        <v>1.7</v>
      </c>
      <c r="S247" s="22">
        <v>1.7</v>
      </c>
      <c r="T247" s="22">
        <v>1.7</v>
      </c>
      <c r="U247" s="22">
        <v>1.7</v>
      </c>
    </row>
    <row r="248" spans="1:21" x14ac:dyDescent="0.3">
      <c r="C248" t="s">
        <v>29</v>
      </c>
      <c r="D248" s="22">
        <v>1</v>
      </c>
    </row>
    <row r="249" spans="1:21" x14ac:dyDescent="0.3">
      <c r="C249" t="s">
        <v>30</v>
      </c>
      <c r="D249" s="22">
        <v>2350</v>
      </c>
    </row>
    <row r="250" spans="1:21" x14ac:dyDescent="0.3">
      <c r="C250" t="s">
        <v>31</v>
      </c>
      <c r="D250" s="22">
        <v>2.35</v>
      </c>
      <c r="J250" s="22">
        <v>0.15</v>
      </c>
      <c r="K250" s="22">
        <v>0.2</v>
      </c>
      <c r="U250" s="22">
        <v>2</v>
      </c>
    </row>
    <row r="251" spans="1:21" x14ac:dyDescent="0.3">
      <c r="C251" t="s">
        <v>32</v>
      </c>
      <c r="D251" s="22">
        <v>4</v>
      </c>
      <c r="J251" s="22">
        <v>4</v>
      </c>
      <c r="K251" s="22">
        <v>4</v>
      </c>
      <c r="U251" s="22">
        <v>4</v>
      </c>
    </row>
    <row r="252" spans="1:21" x14ac:dyDescent="0.3">
      <c r="A252">
        <v>15010050000</v>
      </c>
      <c r="B252" t="s">
        <v>76</v>
      </c>
      <c r="C252" t="s">
        <v>27</v>
      </c>
      <c r="E252" s="22">
        <v>70</v>
      </c>
      <c r="F252" s="22">
        <v>70</v>
      </c>
      <c r="G252" s="22">
        <v>70</v>
      </c>
      <c r="H252" s="22">
        <v>70</v>
      </c>
      <c r="I252" s="22">
        <v>70</v>
      </c>
      <c r="J252" s="22">
        <v>70</v>
      </c>
      <c r="K252" s="22">
        <v>70</v>
      </c>
      <c r="L252" s="22">
        <v>70</v>
      </c>
      <c r="M252" s="22">
        <v>70</v>
      </c>
      <c r="N252" s="22">
        <v>70</v>
      </c>
      <c r="O252" s="22">
        <v>70</v>
      </c>
      <c r="P252" s="22">
        <v>70</v>
      </c>
      <c r="Q252" s="22">
        <v>70</v>
      </c>
      <c r="R252" s="22">
        <v>70</v>
      </c>
      <c r="S252" s="22">
        <v>70</v>
      </c>
      <c r="T252" s="22">
        <v>70</v>
      </c>
      <c r="U252" s="22">
        <v>70</v>
      </c>
    </row>
    <row r="253" spans="1:21" x14ac:dyDescent="0.3">
      <c r="C253" t="s">
        <v>29</v>
      </c>
      <c r="D253" s="22">
        <v>65</v>
      </c>
    </row>
    <row r="254" spans="1:21" x14ac:dyDescent="0.3">
      <c r="C254" t="s">
        <v>30</v>
      </c>
      <c r="D254" s="22">
        <v>10323.075999999999</v>
      </c>
    </row>
    <row r="255" spans="1:21" x14ac:dyDescent="0.3">
      <c r="C255" t="s">
        <v>31</v>
      </c>
      <c r="D255" s="22">
        <v>671</v>
      </c>
      <c r="J255" s="22">
        <v>122</v>
      </c>
      <c r="L255" s="22">
        <v>140</v>
      </c>
      <c r="M255" s="22">
        <v>138</v>
      </c>
      <c r="N255" s="22">
        <v>90</v>
      </c>
      <c r="O255" s="22">
        <v>48</v>
      </c>
      <c r="P255" s="22">
        <v>35</v>
      </c>
      <c r="Q255" s="22">
        <v>22</v>
      </c>
      <c r="R255" s="22">
        <v>13</v>
      </c>
      <c r="S255" s="22">
        <v>11</v>
      </c>
      <c r="T255" s="22">
        <v>17</v>
      </c>
      <c r="U255" s="22">
        <v>35</v>
      </c>
    </row>
    <row r="256" spans="1:21" x14ac:dyDescent="0.3">
      <c r="C256" t="s">
        <v>32</v>
      </c>
      <c r="D256" s="22">
        <v>0.91600000000000004</v>
      </c>
      <c r="J256" s="22">
        <v>0.9</v>
      </c>
      <c r="L256" s="22">
        <v>0.89100000000000001</v>
      </c>
      <c r="M256" s="22">
        <v>0.875</v>
      </c>
      <c r="N256" s="22">
        <v>0.89600000000000002</v>
      </c>
      <c r="O256" s="22">
        <v>0.95</v>
      </c>
      <c r="P256" s="22">
        <v>1</v>
      </c>
      <c r="Q256" s="22">
        <v>1</v>
      </c>
      <c r="R256" s="22">
        <v>1</v>
      </c>
      <c r="S256" s="22">
        <v>1</v>
      </c>
      <c r="T256" s="22">
        <v>1</v>
      </c>
      <c r="U256" s="22">
        <v>1</v>
      </c>
    </row>
    <row r="257" spans="1:21" x14ac:dyDescent="0.3">
      <c r="A257">
        <v>14040140000</v>
      </c>
      <c r="B257" t="s">
        <v>77</v>
      </c>
      <c r="C257" t="s">
        <v>27</v>
      </c>
      <c r="E257" s="22">
        <v>4</v>
      </c>
      <c r="F257" s="22">
        <v>2</v>
      </c>
      <c r="G257" s="22">
        <v>1</v>
      </c>
      <c r="H257" s="22">
        <v>2</v>
      </c>
      <c r="I257" s="22">
        <v>3</v>
      </c>
      <c r="J257" s="22">
        <v>3</v>
      </c>
      <c r="K257" s="22">
        <v>3</v>
      </c>
      <c r="L257" s="22">
        <v>4</v>
      </c>
      <c r="M257" s="22">
        <v>4</v>
      </c>
      <c r="N257" s="22">
        <v>3</v>
      </c>
      <c r="O257" s="22">
        <v>3</v>
      </c>
      <c r="P257" s="22">
        <v>3</v>
      </c>
      <c r="Q257" s="22">
        <v>2</v>
      </c>
      <c r="R257" s="22">
        <v>1</v>
      </c>
      <c r="S257" s="22">
        <v>1</v>
      </c>
      <c r="T257" s="22">
        <v>3</v>
      </c>
      <c r="U257" s="22">
        <v>5</v>
      </c>
    </row>
    <row r="258" spans="1:21" x14ac:dyDescent="0.3">
      <c r="C258" t="s">
        <v>28</v>
      </c>
      <c r="D258" s="22">
        <v>4</v>
      </c>
      <c r="E258" s="22">
        <v>1</v>
      </c>
      <c r="H258" s="22">
        <v>1</v>
      </c>
      <c r="I258" s="22">
        <v>1</v>
      </c>
      <c r="L258" s="22">
        <v>1</v>
      </c>
    </row>
    <row r="259" spans="1:21" x14ac:dyDescent="0.3">
      <c r="C259" t="s">
        <v>29</v>
      </c>
      <c r="D259" s="22">
        <v>4</v>
      </c>
      <c r="N259" s="22">
        <v>1</v>
      </c>
      <c r="Q259" s="22">
        <v>1</v>
      </c>
      <c r="R259" s="22">
        <v>1</v>
      </c>
      <c r="T259" s="22">
        <v>1</v>
      </c>
    </row>
    <row r="260" spans="1:21" x14ac:dyDescent="0.3">
      <c r="C260" t="s">
        <v>30</v>
      </c>
      <c r="D260" s="22">
        <v>18250</v>
      </c>
      <c r="N260" s="22">
        <v>18000</v>
      </c>
      <c r="Q260" s="22">
        <v>20000</v>
      </c>
      <c r="R260" s="22">
        <v>20000</v>
      </c>
      <c r="T260" s="22">
        <v>15000</v>
      </c>
    </row>
    <row r="261" spans="1:21" x14ac:dyDescent="0.3">
      <c r="C261" t="s">
        <v>31</v>
      </c>
      <c r="D261" s="22">
        <v>73</v>
      </c>
      <c r="N261" s="22">
        <v>18</v>
      </c>
      <c r="Q261" s="22">
        <v>20</v>
      </c>
      <c r="R261" s="22">
        <v>20</v>
      </c>
      <c r="T261" s="22">
        <v>15</v>
      </c>
    </row>
    <row r="262" spans="1:21" x14ac:dyDescent="0.3">
      <c r="C262" t="s">
        <v>32</v>
      </c>
      <c r="D262" s="22">
        <v>1.2669999999999999</v>
      </c>
      <c r="N262" s="22">
        <v>1</v>
      </c>
      <c r="Q262" s="22">
        <v>1.2</v>
      </c>
      <c r="R262" s="22">
        <v>1.4</v>
      </c>
      <c r="T262" s="22">
        <v>1.5</v>
      </c>
    </row>
    <row r="263" spans="1:21" x14ac:dyDescent="0.3">
      <c r="A263">
        <v>14030220000</v>
      </c>
      <c r="B263" t="s">
        <v>78</v>
      </c>
      <c r="C263" t="s">
        <v>27</v>
      </c>
      <c r="E263" s="22">
        <v>2</v>
      </c>
      <c r="F263" s="22">
        <v>2</v>
      </c>
      <c r="G263" s="22">
        <v>6</v>
      </c>
      <c r="H263" s="22">
        <v>12</v>
      </c>
      <c r="I263" s="22">
        <v>17</v>
      </c>
      <c r="J263" s="22">
        <v>19</v>
      </c>
      <c r="K263" s="22">
        <v>19</v>
      </c>
      <c r="L263" s="22">
        <v>19</v>
      </c>
      <c r="M263" s="22">
        <v>15</v>
      </c>
      <c r="N263" s="22">
        <v>9</v>
      </c>
      <c r="O263" s="22">
        <v>7</v>
      </c>
      <c r="P263" s="22">
        <v>2</v>
      </c>
      <c r="Q263" s="22">
        <v>2</v>
      </c>
      <c r="R263" s="22">
        <v>2</v>
      </c>
      <c r="S263" s="22">
        <v>5</v>
      </c>
      <c r="T263" s="22">
        <v>8</v>
      </c>
      <c r="U263" s="22">
        <v>13</v>
      </c>
    </row>
    <row r="264" spans="1:21" x14ac:dyDescent="0.3">
      <c r="C264" t="s">
        <v>28</v>
      </c>
      <c r="D264" s="22">
        <v>19</v>
      </c>
      <c r="G264" s="22">
        <v>4</v>
      </c>
      <c r="H264" s="22">
        <v>6</v>
      </c>
      <c r="I264" s="22">
        <v>5</v>
      </c>
      <c r="J264" s="22">
        <v>2</v>
      </c>
      <c r="O264" s="22">
        <v>2</v>
      </c>
    </row>
    <row r="265" spans="1:21" x14ac:dyDescent="0.3">
      <c r="C265" t="s">
        <v>29</v>
      </c>
      <c r="D265" s="22">
        <v>21</v>
      </c>
      <c r="M265" s="22">
        <v>4</v>
      </c>
      <c r="N265" s="22">
        <v>6</v>
      </c>
      <c r="O265" s="22">
        <v>4</v>
      </c>
      <c r="P265" s="22">
        <v>5</v>
      </c>
      <c r="T265" s="22">
        <v>2</v>
      </c>
    </row>
    <row r="266" spans="1:21" x14ac:dyDescent="0.3">
      <c r="C266" t="s">
        <v>30</v>
      </c>
      <c r="D266" s="22">
        <v>20285.714</v>
      </c>
      <c r="M266" s="22">
        <v>18000</v>
      </c>
      <c r="N266" s="22">
        <v>20833.332999999999</v>
      </c>
      <c r="O266" s="22">
        <v>21250</v>
      </c>
      <c r="P266" s="22">
        <v>21000</v>
      </c>
      <c r="T266" s="22">
        <v>19500</v>
      </c>
    </row>
    <row r="267" spans="1:21" x14ac:dyDescent="0.3">
      <c r="C267" t="s">
        <v>31</v>
      </c>
      <c r="D267" s="22">
        <v>426</v>
      </c>
      <c r="M267" s="22">
        <v>72</v>
      </c>
      <c r="N267" s="22">
        <v>125</v>
      </c>
      <c r="O267" s="22">
        <v>85</v>
      </c>
      <c r="P267" s="22">
        <v>105</v>
      </c>
      <c r="T267" s="22">
        <v>39</v>
      </c>
    </row>
    <row r="268" spans="1:21" x14ac:dyDescent="0.3">
      <c r="C268" t="s">
        <v>32</v>
      </c>
      <c r="D268" s="22">
        <v>0.79300000000000004</v>
      </c>
      <c r="M268" s="22">
        <v>0.93</v>
      </c>
      <c r="N268" s="22">
        <v>0.9</v>
      </c>
      <c r="O268" s="22">
        <v>0.85</v>
      </c>
      <c r="P268" s="22">
        <v>0.57999999999999996</v>
      </c>
      <c r="T268" s="22">
        <v>0.65</v>
      </c>
    </row>
    <row r="269" spans="1:21" x14ac:dyDescent="0.3">
      <c r="A269">
        <v>14030230000</v>
      </c>
      <c r="B269" t="s">
        <v>79</v>
      </c>
      <c r="C269" t="s">
        <v>27</v>
      </c>
      <c r="F269" s="22">
        <v>3</v>
      </c>
      <c r="G269" s="22">
        <v>14</v>
      </c>
      <c r="H269" s="22">
        <v>25</v>
      </c>
      <c r="I269" s="22">
        <v>28</v>
      </c>
      <c r="J269" s="22">
        <v>30</v>
      </c>
      <c r="K269" s="22">
        <v>27</v>
      </c>
      <c r="L269" s="22">
        <v>25</v>
      </c>
      <c r="M269" s="22">
        <v>18</v>
      </c>
      <c r="N269" s="22">
        <v>11</v>
      </c>
      <c r="O269" s="22">
        <v>6</v>
      </c>
      <c r="P269" s="22">
        <v>3</v>
      </c>
      <c r="Q269" s="22">
        <v>2</v>
      </c>
      <c r="S269" s="22">
        <v>11</v>
      </c>
      <c r="T269" s="22">
        <v>20</v>
      </c>
      <c r="U269" s="22">
        <v>27</v>
      </c>
    </row>
    <row r="270" spans="1:21" x14ac:dyDescent="0.3">
      <c r="C270" t="s">
        <v>28</v>
      </c>
      <c r="D270" s="22">
        <v>32</v>
      </c>
      <c r="F270" s="22">
        <v>3</v>
      </c>
      <c r="G270" s="22">
        <v>11</v>
      </c>
      <c r="H270" s="22">
        <v>11</v>
      </c>
      <c r="I270" s="22">
        <v>3</v>
      </c>
      <c r="J270" s="22">
        <v>2</v>
      </c>
      <c r="L270" s="22">
        <v>2</v>
      </c>
    </row>
    <row r="271" spans="1:21" x14ac:dyDescent="0.3">
      <c r="C271" t="s">
        <v>29</v>
      </c>
      <c r="D271" s="22">
        <v>32</v>
      </c>
      <c r="K271" s="22">
        <v>3</v>
      </c>
      <c r="L271" s="22">
        <v>4</v>
      </c>
      <c r="M271" s="22">
        <v>7</v>
      </c>
      <c r="N271" s="22">
        <v>7</v>
      </c>
      <c r="O271" s="22">
        <v>5</v>
      </c>
      <c r="P271" s="22">
        <v>3</v>
      </c>
      <c r="Q271" s="22">
        <v>1</v>
      </c>
      <c r="R271" s="22">
        <v>2</v>
      </c>
    </row>
    <row r="272" spans="1:21" x14ac:dyDescent="0.3">
      <c r="C272" t="s">
        <v>30</v>
      </c>
      <c r="D272" s="22">
        <v>38000</v>
      </c>
      <c r="K272" s="22">
        <v>41666.665999999997</v>
      </c>
      <c r="L272" s="22">
        <v>39500</v>
      </c>
      <c r="M272" s="22">
        <v>37142.857000000004</v>
      </c>
      <c r="N272" s="22">
        <v>37857.142</v>
      </c>
      <c r="O272" s="22">
        <v>37000</v>
      </c>
      <c r="P272" s="22">
        <v>37666.665999999997</v>
      </c>
      <c r="Q272" s="22">
        <v>35000</v>
      </c>
      <c r="R272" s="22">
        <v>37500</v>
      </c>
    </row>
    <row r="273" spans="3:18" x14ac:dyDescent="0.3">
      <c r="C273" t="s">
        <v>31</v>
      </c>
      <c r="D273" s="22">
        <v>1216</v>
      </c>
      <c r="K273" s="22">
        <v>125</v>
      </c>
      <c r="L273" s="22">
        <v>158</v>
      </c>
      <c r="M273" s="22">
        <v>260</v>
      </c>
      <c r="N273" s="22">
        <v>265</v>
      </c>
      <c r="O273" s="22">
        <v>185</v>
      </c>
      <c r="P273" s="22">
        <v>113</v>
      </c>
      <c r="Q273" s="22">
        <v>35</v>
      </c>
      <c r="R273" s="22">
        <v>75</v>
      </c>
    </row>
    <row r="274" spans="3:18" x14ac:dyDescent="0.3">
      <c r="C274" t="s">
        <v>32</v>
      </c>
      <c r="D274" s="22">
        <v>0.876</v>
      </c>
      <c r="K274" s="22">
        <v>1.1200000000000001</v>
      </c>
      <c r="L274" s="22">
        <v>1</v>
      </c>
      <c r="M274" s="22">
        <v>0.86399999999999999</v>
      </c>
      <c r="N274" s="22">
        <v>0.745</v>
      </c>
      <c r="O274" s="22">
        <v>0.78400000000000003</v>
      </c>
      <c r="P274" s="22">
        <v>0.81499999999999995</v>
      </c>
      <c r="Q274" s="22">
        <v>0.95</v>
      </c>
      <c r="R274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2023-05-05T17:24:34Z</dcterms:created>
  <dcterms:modified xsi:type="dcterms:W3CDTF">2023-05-05T17:24:55Z</dcterms:modified>
</cp:coreProperties>
</file>